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W50" i="1"/>
  <c r="W30"/>
  <c r="Z95"/>
  <c r="Z96"/>
  <c r="Z93"/>
  <c r="Z92"/>
  <c r="Z91"/>
  <c r="X38"/>
  <c r="Z90"/>
  <c r="Z82"/>
  <c r="Z80"/>
  <c r="U38"/>
  <c r="T38"/>
  <c r="V38"/>
  <c r="Z35"/>
  <c r="Z51"/>
  <c r="Z69"/>
  <c r="Z64"/>
  <c r="Z59"/>
  <c r="Z89"/>
  <c r="Z73"/>
</calcChain>
</file>

<file path=xl/sharedStrings.xml><?xml version="1.0" encoding="utf-8"?>
<sst xmlns="http://schemas.openxmlformats.org/spreadsheetml/2006/main" count="488" uniqueCount="127">
  <si>
    <t>Код бюджетной классификации</t>
  </si>
  <si>
    <t>Единица измерения</t>
  </si>
  <si>
    <t>Годы реализации программы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</si>
  <si>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</si>
  <si>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</si>
  <si>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</si>
  <si>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</si>
  <si>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</si>
  <si>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</si>
  <si>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</si>
  <si>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</si>
  <si>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</si>
  <si>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</si>
  <si>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</si>
  <si>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</si>
  <si>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</si>
  <si>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</si>
  <si>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</si>
  <si>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</si>
  <si>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</si>
  <si>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</si>
  <si>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</si>
  <si>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</si>
  <si>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</si>
  <si>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</si>
  <si>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</si>
  <si>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</si>
  <si>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</si>
  <si>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</si>
  <si>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</si>
  <si>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</si>
  <si>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</si>
  <si>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</si>
  <si>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</si>
  <si>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</si>
  <si>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</si>
  <si>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</si>
  <si>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</si>
  <si>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</si>
  <si>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</si>
  <si>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</si>
  <si>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</si>
  <si>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</si>
  <si>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</si>
  <si>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</si>
  <si>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</si>
  <si>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</si>
  <si>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</si>
  <si>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</si>
  <si>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</si>
  <si>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</si>
  <si>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</si>
  <si>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</si>
  <si>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</si>
  <si>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</si>
  <si>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</si>
  <si>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</si>
  <si>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</si>
  <si>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</si>
  <si>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</si>
  <si>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</si>
  <si>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</si>
  <si>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</si>
  <si>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</si>
  <si>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</si>
  <si>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</si>
  <si>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</si>
  <si>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</si>
  <si>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</si>
  <si>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</si>
  <si>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</si>
  <si>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</si>
  <si>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</si>
  <si>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</si>
  <si>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</si>
  <si>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</si>
  <si>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</si>
  <si>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</si>
  <si>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</si>
  <si>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</si>
  <si>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</si>
  <si>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</si>
  <si>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</si>
  <si>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</si>
  <si>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</si>
  <si>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</si>
  <si>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i/>
        <sz val="9"/>
        <rFont val="Times New Roman"/>
        <family val="1"/>
        <charset val="204"/>
      </rPr>
      <t>"Количество замененных труб"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</si>
  <si>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</si>
  <si>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color indexed="8"/>
        <rFont val="Times New Roman"/>
        <family val="1"/>
        <charset val="204"/>
      </rPr>
      <t xml:space="preserve">Показатель  2 </t>
    </r>
    <r>
      <rPr>
        <i/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</si>
  <si>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</si>
  <si>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 2 </t>
    </r>
    <r>
      <rPr>
        <i/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</si>
  <si>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мостов"за счет местного бюджета</t>
    </r>
  </si>
  <si>
    <r>
      <t>Мероприятие 2.003 "</t>
    </r>
    <r>
      <rPr>
        <sz val="9"/>
        <rFont val="Times New Roman"/>
        <family val="1"/>
        <charset val="204"/>
      </rPr>
      <t>Расходы за счет средств местного бюджета 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</si>
  <si>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t>погонных метра</t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</si>
  <si>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</si>
  <si>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t>П</t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</si>
  <si>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 ремонта тротуаров)»</t>
    </r>
  </si>
  <si>
    <r>
      <rPr>
        <b/>
        <i/>
        <sz val="9"/>
        <rFont val="Times New Roman"/>
        <family val="1"/>
        <charset val="204"/>
      </rPr>
      <t>Показатель 3</t>
    </r>
    <r>
      <rPr>
        <i/>
        <sz val="9"/>
        <rFont val="Times New Roman"/>
        <family val="1"/>
        <charset val="204"/>
      </rPr>
      <t>"Площадь нанесенной дорожной разметки"</t>
    </r>
  </si>
  <si>
    <t>Н</t>
  </si>
  <si>
    <t>кв.метр</t>
  </si>
  <si>
    <t>Код администратора программы</t>
  </si>
  <si>
    <t>код целевой статьи расхода бюджета</t>
  </si>
  <si>
    <t>направление расходов</t>
  </si>
  <si>
    <t>Цели программы, подпрограммы, задачи подпрограммы, мероприятия (административные мероприятия) подпрограммы,  и их показатели</t>
  </si>
  <si>
    <t xml:space="preserve">" Приложение 1 </t>
  </si>
  <si>
    <t>Приложение к постановлению Администрации города Ржева Тверской области от  27.12.2017  № 1206</t>
  </si>
  <si>
    <t>2. Цель - цель муниципальной программы города Ржева Тверской области</t>
  </si>
  <si>
    <t>под-прог-рамма</t>
  </si>
  <si>
    <t>задача под-прог-раммы</t>
  </si>
  <si>
    <t>прог-рам-ма</t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</si>
  <si>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</si>
  <si>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</si>
  <si>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</si>
  <si>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 xml:space="preserve">Показатель3 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</si>
  <si>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t>Мероприятие подпрограммы 2.004"</t>
    </r>
    <r>
      <rPr>
        <sz val="9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9"/>
        <rFont val="Times New Roman"/>
        <family val="1"/>
        <charset val="204"/>
      </rPr>
      <t xml:space="preserve">                    </t>
    </r>
  </si>
  <si>
    <r>
      <t>Мероприятие 2.007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</si>
  <si>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r>
      <t>Мероприятие 2.010</t>
    </r>
    <r>
      <rPr>
        <sz val="9"/>
        <rFont val="Times New Roman"/>
        <family val="1"/>
        <charset val="204"/>
      </rPr>
      <t xml:space="preserve"> "Замена водопропускных труб автомобильных дорог общего пользования"</t>
    </r>
  </si>
  <si>
    <r>
      <t xml:space="preserve">Мероприятие 2.011 </t>
    </r>
    <r>
      <rPr>
        <sz val="9"/>
        <rFont val="Times New Roman"/>
        <family val="1"/>
        <charset val="204"/>
      </rPr>
      <t>"Ямочный ремонт большими картами"</t>
    </r>
  </si>
  <si>
    <r>
      <t>Мероприятие 2.012 "</t>
    </r>
    <r>
      <rPr>
        <sz val="9"/>
        <rFont val="Times New Roman"/>
        <family val="1"/>
        <charset val="204"/>
      </rPr>
      <t>Расходы на капитальный ремонт и ремонт автомобильных дорог общего пользования местного значения за счет средств местного бюджета"</t>
    </r>
  </si>
  <si>
    <r>
      <t xml:space="preserve">Мероприятие 2.013 </t>
    </r>
    <r>
      <rPr>
        <sz val="9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за счет средств местного бюджета"</t>
    </r>
  </si>
  <si>
    <r>
      <t xml:space="preserve">Мероприятие 2.014 </t>
    </r>
    <r>
      <rPr>
        <sz val="9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 (областной бюджет)"</t>
    </r>
  </si>
  <si>
    <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</si>
  <si>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t xml:space="preserve">Мероприятие 1.002 </t>
    </r>
    <r>
      <rPr>
        <sz val="9"/>
        <rFont val="Times New Roman"/>
        <family val="1"/>
        <charset val="204"/>
      </rPr>
      <t xml:space="preserve"> "Обустройство пешеходных переходов, барьерных ограждений, светофорных объектов"</t>
    </r>
    <r>
      <rPr>
        <i/>
        <sz val="9"/>
        <rFont val="Times New Roman"/>
        <family val="1"/>
        <charset val="204"/>
      </rPr>
      <t/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</si>
  <si>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</si>
  <si>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проведенных лекций"</t>
    </r>
  </si>
  <si>
    <t>погонные метры</t>
  </si>
  <si>
    <t>Целевой (суммарное) значение показателя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</si>
</sst>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_р_._-;\-* #,##0_р_._-;_-* &quot;-&quot;??_р_._-;_-@_-"/>
    <numFmt numFmtId="166" formatCode="#,##0_ ;\-#,##0\ "/>
    <numFmt numFmtId="167" formatCode="0.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2" fillId="0" borderId="4" xfId="0" applyNumberFormat="1" applyFont="1" applyFill="1" applyBorder="1" applyAlignment="1">
      <alignment horizontal="center" vertical="center" wrapText="1"/>
    </xf>
    <xf numFmtId="167" fontId="9" fillId="0" borderId="4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 wrapText="1"/>
    </xf>
    <xf numFmtId="167" fontId="12" fillId="0" borderId="2" xfId="1" applyNumberFormat="1" applyFont="1" applyFill="1" applyBorder="1" applyAlignment="1">
      <alignment horizontal="center" vertical="center" wrapText="1"/>
    </xf>
    <xf numFmtId="167" fontId="12" fillId="0" borderId="2" xfId="1" applyNumberFormat="1" applyFont="1" applyFill="1" applyBorder="1" applyAlignment="1">
      <alignment vertical="center" wrapText="1"/>
    </xf>
    <xf numFmtId="167" fontId="9" fillId="0" borderId="0" xfId="0" applyNumberFormat="1" applyFont="1" applyFill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9" fillId="0" borderId="4" xfId="0" applyNumberFormat="1" applyFont="1" applyFill="1" applyBorder="1" applyAlignment="1">
      <alignment horizontal="center" vertical="center" wrapText="1"/>
    </xf>
    <xf numFmtId="167" fontId="9" fillId="0" borderId="6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 wrapText="1"/>
    </xf>
    <xf numFmtId="167" fontId="2" fillId="4" borderId="2" xfId="0" applyNumberFormat="1" applyFont="1" applyFill="1" applyBorder="1" applyAlignment="1">
      <alignment horizontal="center" vertical="center"/>
    </xf>
    <xf numFmtId="167" fontId="9" fillId="4" borderId="4" xfId="0" applyNumberFormat="1" applyFont="1" applyFill="1" applyBorder="1" applyAlignment="1">
      <alignment horizontal="center" vertical="center"/>
    </xf>
    <xf numFmtId="167" fontId="9" fillId="4" borderId="6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7" fontId="12" fillId="4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167" fontId="12" fillId="0" borderId="2" xfId="1" applyNumberFormat="1" applyFont="1" applyFill="1" applyBorder="1" applyAlignment="1">
      <alignment horizontal="left" vertical="center" wrapText="1"/>
    </xf>
    <xf numFmtId="167" fontId="9" fillId="4" borderId="2" xfId="0" applyNumberFormat="1" applyFont="1" applyFill="1" applyBorder="1" applyAlignment="1">
      <alignment horizontal="center" vertical="center" wrapText="1"/>
    </xf>
    <xf numFmtId="167" fontId="12" fillId="4" borderId="2" xfId="1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 wrapText="1"/>
    </xf>
    <xf numFmtId="0" fontId="23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3" fillId="6" borderId="2" xfId="0" applyNumberFormat="1" applyFont="1" applyFill="1" applyBorder="1" applyAlignment="1">
      <alignment vertical="center"/>
    </xf>
    <xf numFmtId="49" fontId="13" fillId="6" borderId="3" xfId="0" applyNumberFormat="1" applyFont="1" applyFill="1" applyBorder="1" applyAlignment="1">
      <alignment vertical="center"/>
    </xf>
    <xf numFmtId="0" fontId="13" fillId="6" borderId="2" xfId="0" applyFont="1" applyFill="1" applyBorder="1" applyAlignment="1">
      <alignment horizontal="center" vertical="center" wrapText="1"/>
    </xf>
    <xf numFmtId="167" fontId="13" fillId="6" borderId="2" xfId="0" applyNumberFormat="1" applyFont="1" applyFill="1" applyBorder="1" applyAlignment="1">
      <alignment horizontal="center" vertical="center" wrapText="1"/>
    </xf>
    <xf numFmtId="167" fontId="13" fillId="6" borderId="2" xfId="0" applyNumberFormat="1" applyFont="1" applyFill="1" applyBorder="1" applyAlignment="1">
      <alignment vertical="center" wrapText="1"/>
    </xf>
    <xf numFmtId="167" fontId="13" fillId="6" borderId="2" xfId="1" applyNumberFormat="1" applyFont="1" applyFill="1" applyBorder="1" applyAlignment="1">
      <alignment horizontal="center" vertical="center" wrapText="1"/>
    </xf>
    <xf numFmtId="167" fontId="11" fillId="6" borderId="2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center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103"/>
  <sheetViews>
    <sheetView tabSelected="1" view="pageBreakPreview" topLeftCell="A11" zoomScale="110" zoomScaleNormal="75" zoomScaleSheetLayoutView="110" workbookViewId="0">
      <selection activeCell="D26" sqref="D26:E26"/>
    </sheetView>
  </sheetViews>
  <sheetFormatPr defaultColWidth="8.85546875" defaultRowHeight="11.25"/>
  <cols>
    <col min="1" max="1" width="2.5703125" style="2" customWidth="1"/>
    <col min="2" max="2" width="1.7109375" style="2" customWidth="1"/>
    <col min="3" max="3" width="1.42578125" style="2" customWidth="1"/>
    <col min="4" max="5" width="1.5703125" style="2" customWidth="1"/>
    <col min="6" max="6" width="1.42578125" style="2" customWidth="1"/>
    <col min="7" max="7" width="1.85546875" style="2" customWidth="1"/>
    <col min="8" max="8" width="1.5703125" style="2" customWidth="1"/>
    <col min="9" max="9" width="2" style="2" customWidth="1"/>
    <col min="10" max="10" width="4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42.425781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2" spans="1:26" ht="24.75" customHeight="1">
      <c r="A2" s="131" t="s">
        <v>105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</row>
    <row r="3" spans="1:26" ht="12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</row>
    <row r="4" spans="1:26" ht="4.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6" ht="15" customHeight="1">
      <c r="U5" s="133" t="s">
        <v>104</v>
      </c>
      <c r="V5" s="133"/>
      <c r="W5" s="133"/>
      <c r="X5" s="133"/>
      <c r="Y5" s="133"/>
      <c r="Z5" s="133"/>
    </row>
    <row r="6" spans="1:26" ht="10.5" customHeight="1">
      <c r="U6" s="132" t="s">
        <v>22</v>
      </c>
      <c r="V6" s="132"/>
      <c r="W6" s="132"/>
      <c r="X6" s="132"/>
      <c r="Y6" s="132"/>
      <c r="Z6" s="132"/>
    </row>
    <row r="7" spans="1:26" ht="12" customHeight="1">
      <c r="U7" s="132" t="s">
        <v>23</v>
      </c>
      <c r="V7" s="132"/>
      <c r="W7" s="132"/>
      <c r="X7" s="132"/>
      <c r="Y7" s="132"/>
      <c r="Z7" s="132"/>
    </row>
    <row r="8" spans="1:26" ht="10.5" customHeight="1">
      <c r="U8" s="132" t="s">
        <v>24</v>
      </c>
      <c r="V8" s="132"/>
      <c r="W8" s="132"/>
      <c r="X8" s="132"/>
      <c r="Y8" s="132"/>
      <c r="Z8" s="132"/>
    </row>
    <row r="9" spans="1:26" ht="12.75" customHeight="1">
      <c r="T9" s="5"/>
      <c r="U9" s="2"/>
      <c r="X9" s="2"/>
    </row>
    <row r="10" spans="1:26" ht="12.75">
      <c r="T10" s="5"/>
      <c r="U10" s="6"/>
      <c r="V10" s="9" t="s">
        <v>21</v>
      </c>
      <c r="W10" s="7" t="s">
        <v>21</v>
      </c>
      <c r="X10" s="8" t="s">
        <v>21</v>
      </c>
    </row>
    <row r="11" spans="1:26" s="1" customFormat="1" ht="14.45" customHeight="1">
      <c r="A11" s="130" t="s">
        <v>34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s="1" customFormat="1" ht="14.45" customHeight="1">
      <c r="A12" s="130" t="s">
        <v>33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s="1" customFormat="1" ht="14.45" customHeight="1">
      <c r="A13" s="134" t="s">
        <v>32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 spans="1:26" s="1" customFormat="1" ht="14.4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s="1" customFormat="1" ht="14.45" customHeight="1">
      <c r="A15" s="142" t="s">
        <v>73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 s="1" customFormat="1" ht="8.25" customHeight="1">
      <c r="A16" s="141" t="s">
        <v>21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s="1" customFormat="1" ht="13.5" customHeight="1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1" customFormat="1" ht="13.5" customHeight="1">
      <c r="A18" s="5" t="s">
        <v>27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1" customFormat="1" ht="14.25" customHeight="1">
      <c r="A19" s="5" t="s">
        <v>106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s="1" customFormat="1" ht="14.25" customHeight="1">
      <c r="A20" s="135" t="s">
        <v>39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6"/>
      <c r="W20" s="6"/>
      <c r="X20" s="6"/>
      <c r="Y20" s="6"/>
      <c r="Z20" s="6"/>
    </row>
    <row r="21" spans="1:26" s="1" customFormat="1" ht="12.75" customHeight="1">
      <c r="A21" s="135" t="s">
        <v>40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6"/>
      <c r="W21" s="6"/>
      <c r="X21" s="6"/>
      <c r="Y21" s="6"/>
      <c r="Z21" s="6"/>
    </row>
    <row r="22" spans="1:26" s="1" customFormat="1" ht="11.25" customHeight="1">
      <c r="A22" s="135" t="s">
        <v>41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6"/>
      <c r="W22" s="6"/>
      <c r="X22" s="6"/>
      <c r="Y22" s="6"/>
      <c r="Z22" s="6"/>
    </row>
    <row r="23" spans="1:26" s="1" customFormat="1" ht="14.25" customHeight="1">
      <c r="A23" s="135" t="s">
        <v>42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6"/>
      <c r="X23" s="6"/>
      <c r="Y23" s="6"/>
      <c r="Z23" s="6"/>
    </row>
    <row r="24" spans="1:26" s="1" customFormat="1" ht="13.5" customHeight="1">
      <c r="A24" s="137" t="s">
        <v>43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8"/>
      <c r="U24" s="138"/>
      <c r="V24" s="138"/>
      <c r="W24" s="138"/>
      <c r="X24" s="138"/>
      <c r="Y24" s="138"/>
      <c r="Z24" s="138"/>
    </row>
    <row r="25" spans="1:26" s="1" customFormat="1" ht="51" customHeight="1">
      <c r="A25" s="128" t="s">
        <v>0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28" t="s">
        <v>103</v>
      </c>
      <c r="S25" s="118" t="s">
        <v>1</v>
      </c>
      <c r="T25" s="139" t="s">
        <v>2</v>
      </c>
      <c r="U25" s="139"/>
      <c r="V25" s="139"/>
      <c r="W25" s="139"/>
      <c r="X25" s="139"/>
      <c r="Y25" s="140"/>
      <c r="Z25" s="11" t="s">
        <v>126</v>
      </c>
    </row>
    <row r="26" spans="1:26" s="1" customFormat="1" ht="61.5" customHeight="1">
      <c r="A26" s="143" t="s">
        <v>100</v>
      </c>
      <c r="B26" s="144"/>
      <c r="C26" s="145"/>
      <c r="D26" s="143" t="s">
        <v>74</v>
      </c>
      <c r="E26" s="145"/>
      <c r="F26" s="143" t="s">
        <v>75</v>
      </c>
      <c r="G26" s="146"/>
      <c r="H26" s="147" t="s">
        <v>101</v>
      </c>
      <c r="I26" s="147"/>
      <c r="J26" s="147"/>
      <c r="K26" s="147"/>
      <c r="L26" s="147"/>
      <c r="M26" s="147"/>
      <c r="N26" s="147"/>
      <c r="O26" s="147"/>
      <c r="P26" s="147"/>
      <c r="Q26" s="147"/>
      <c r="R26" s="129"/>
      <c r="S26" s="119"/>
      <c r="T26" s="121">
        <v>2014</v>
      </c>
      <c r="U26" s="121">
        <v>2015</v>
      </c>
      <c r="V26" s="121">
        <v>2016</v>
      </c>
      <c r="W26" s="121">
        <v>2017</v>
      </c>
      <c r="X26" s="121">
        <v>2018</v>
      </c>
      <c r="Y26" s="121">
        <v>2019</v>
      </c>
      <c r="Z26" s="122" t="s">
        <v>3</v>
      </c>
    </row>
    <row r="27" spans="1:26" s="1" customFormat="1" ht="45" customHeight="1">
      <c r="A27" s="101"/>
      <c r="B27" s="102"/>
      <c r="C27" s="102"/>
      <c r="D27" s="101"/>
      <c r="E27" s="102"/>
      <c r="F27" s="101"/>
      <c r="G27" s="103"/>
      <c r="H27" s="124" t="s">
        <v>109</v>
      </c>
      <c r="I27" s="125"/>
      <c r="J27" s="98" t="s">
        <v>107</v>
      </c>
      <c r="K27" s="124" t="s">
        <v>108</v>
      </c>
      <c r="L27" s="126"/>
      <c r="M27" s="124" t="s">
        <v>102</v>
      </c>
      <c r="N27" s="127"/>
      <c r="O27" s="127"/>
      <c r="P27" s="127"/>
      <c r="Q27" s="127"/>
      <c r="R27" s="120"/>
      <c r="S27" s="120"/>
      <c r="T27" s="120"/>
      <c r="U27" s="120"/>
      <c r="V27" s="120"/>
      <c r="W27" s="120"/>
      <c r="X27" s="120"/>
      <c r="Y27" s="120"/>
      <c r="Z27" s="123"/>
    </row>
    <row r="28" spans="1:26" s="1" customFormat="1">
      <c r="A28" s="99">
        <v>1</v>
      </c>
      <c r="B28" s="100">
        <v>2</v>
      </c>
      <c r="C28" s="100">
        <v>3</v>
      </c>
      <c r="D28" s="100">
        <v>4</v>
      </c>
      <c r="E28" s="100">
        <v>5</v>
      </c>
      <c r="F28" s="100">
        <v>6</v>
      </c>
      <c r="G28" s="100">
        <v>7</v>
      </c>
      <c r="H28" s="94">
        <v>8</v>
      </c>
      <c r="I28" s="94">
        <v>9</v>
      </c>
      <c r="J28" s="94">
        <v>10</v>
      </c>
      <c r="K28" s="94">
        <v>11</v>
      </c>
      <c r="L28" s="94">
        <v>12</v>
      </c>
      <c r="M28" s="95">
        <v>13</v>
      </c>
      <c r="N28" s="95">
        <v>14</v>
      </c>
      <c r="O28" s="95">
        <v>15</v>
      </c>
      <c r="P28" s="95">
        <v>16</v>
      </c>
      <c r="Q28" s="96">
        <v>17</v>
      </c>
      <c r="R28" s="104">
        <v>18</v>
      </c>
      <c r="S28" s="91">
        <v>19</v>
      </c>
      <c r="T28" s="39">
        <v>20</v>
      </c>
      <c r="U28" s="39">
        <v>21</v>
      </c>
      <c r="V28" s="39">
        <v>22</v>
      </c>
      <c r="W28" s="39">
        <v>23</v>
      </c>
      <c r="X28" s="39">
        <v>24</v>
      </c>
      <c r="Y28" s="105">
        <v>25</v>
      </c>
      <c r="Z28" s="106">
        <v>26</v>
      </c>
    </row>
    <row r="29" spans="1:26" s="1" customFormat="1" ht="17.25" customHeight="1">
      <c r="A29" s="92"/>
      <c r="B29" s="93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7" t="s">
        <v>4</v>
      </c>
      <c r="S29" s="17" t="s">
        <v>20</v>
      </c>
      <c r="T29" s="55">
        <v>14784.9</v>
      </c>
      <c r="U29" s="55">
        <v>67998.3</v>
      </c>
      <c r="V29" s="56">
        <v>283813</v>
      </c>
      <c r="W29" s="56">
        <v>121353.7</v>
      </c>
      <c r="X29" s="56">
        <v>23050.6</v>
      </c>
      <c r="Y29" s="56">
        <v>16583.8</v>
      </c>
      <c r="Z29" s="50"/>
    </row>
    <row r="30" spans="1:26" s="1" customFormat="1" ht="18.75" customHeight="1">
      <c r="A30" s="15"/>
      <c r="B30" s="16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7" t="s">
        <v>50</v>
      </c>
      <c r="S30" s="17" t="s">
        <v>20</v>
      </c>
      <c r="T30" s="55">
        <v>14784.9</v>
      </c>
      <c r="U30" s="55">
        <v>67998.3</v>
      </c>
      <c r="V30" s="56">
        <v>283813</v>
      </c>
      <c r="W30" s="56">
        <f>W37+W87</f>
        <v>121353.7</v>
      </c>
      <c r="X30" s="56">
        <v>23050.6</v>
      </c>
      <c r="Y30" s="56">
        <v>16583.8</v>
      </c>
      <c r="Z30" s="50"/>
    </row>
    <row r="31" spans="1:26" s="1" customFormat="1" ht="74.25" customHeight="1">
      <c r="A31" s="18"/>
      <c r="B31" s="19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2" t="s">
        <v>44</v>
      </c>
      <c r="S31" s="20"/>
      <c r="T31" s="21"/>
      <c r="U31" s="21"/>
      <c r="V31" s="21"/>
      <c r="W31" s="22"/>
      <c r="X31" s="13"/>
      <c r="Y31" s="14"/>
      <c r="Z31" s="14"/>
    </row>
    <row r="32" spans="1:26" s="1" customFormat="1" ht="42.75" customHeight="1">
      <c r="A32" s="23"/>
      <c r="B32" s="24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0" t="s">
        <v>89</v>
      </c>
      <c r="S32" s="20" t="s">
        <v>16</v>
      </c>
      <c r="T32" s="57">
        <v>1900</v>
      </c>
      <c r="U32" s="58">
        <v>0</v>
      </c>
      <c r="V32" s="57">
        <v>0</v>
      </c>
      <c r="W32" s="58">
        <v>0</v>
      </c>
      <c r="X32" s="59">
        <v>0</v>
      </c>
      <c r="Y32" s="60">
        <v>0</v>
      </c>
      <c r="Z32" s="58">
        <v>1900</v>
      </c>
    </row>
    <row r="33" spans="1:26" s="1" customFormat="1" ht="38.25" customHeight="1">
      <c r="A33" s="23"/>
      <c r="B33" s="24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30" t="s">
        <v>90</v>
      </c>
      <c r="S33" s="20" t="s">
        <v>15</v>
      </c>
      <c r="T33" s="27">
        <v>6</v>
      </c>
      <c r="U33" s="27">
        <v>5.5</v>
      </c>
      <c r="V33" s="27">
        <v>5</v>
      </c>
      <c r="W33" s="27">
        <v>5</v>
      </c>
      <c r="X33" s="13">
        <v>5</v>
      </c>
      <c r="Y33" s="26">
        <v>5</v>
      </c>
      <c r="Z33" s="83">
        <v>5</v>
      </c>
    </row>
    <row r="34" spans="1:26" s="1" customFormat="1" ht="28.5" customHeight="1">
      <c r="A34" s="23"/>
      <c r="B34" s="24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2" t="s">
        <v>45</v>
      </c>
      <c r="S34" s="20"/>
      <c r="T34" s="34"/>
      <c r="U34" s="34"/>
      <c r="V34" s="34"/>
      <c r="W34" s="34"/>
      <c r="X34" s="34"/>
      <c r="Y34" s="34"/>
      <c r="Z34" s="34"/>
    </row>
    <row r="35" spans="1:26" s="1" customFormat="1" ht="44.25" customHeight="1">
      <c r="A35" s="23"/>
      <c r="B35" s="24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30" t="s">
        <v>87</v>
      </c>
      <c r="S35" s="20" t="s">
        <v>16</v>
      </c>
      <c r="T35" s="63">
        <v>0</v>
      </c>
      <c r="U35" s="64">
        <v>2839.9</v>
      </c>
      <c r="V35" s="63">
        <v>4660</v>
      </c>
      <c r="W35" s="64">
        <v>748</v>
      </c>
      <c r="X35" s="65">
        <v>6166</v>
      </c>
      <c r="Y35" s="60">
        <v>9763</v>
      </c>
      <c r="Z35" s="89">
        <f>SUM(T35:Y35)</f>
        <v>24176.9</v>
      </c>
    </row>
    <row r="36" spans="1:26" s="1" customFormat="1" ht="39.75" customHeight="1">
      <c r="A36" s="23"/>
      <c r="B36" s="24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52" t="s">
        <v>88</v>
      </c>
      <c r="S36" s="20" t="s">
        <v>30</v>
      </c>
      <c r="T36" s="27">
        <v>0</v>
      </c>
      <c r="U36" s="27">
        <v>60</v>
      </c>
      <c r="V36" s="27">
        <v>50</v>
      </c>
      <c r="W36" s="27">
        <v>50</v>
      </c>
      <c r="X36" s="13">
        <v>50</v>
      </c>
      <c r="Y36" s="26">
        <v>50</v>
      </c>
      <c r="Z36" s="26">
        <v>260</v>
      </c>
    </row>
    <row r="37" spans="1:26" s="1" customFormat="1" ht="45.75" customHeight="1">
      <c r="A37" s="111"/>
      <c r="B37" s="112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09" t="s">
        <v>18</v>
      </c>
      <c r="S37" s="113" t="s">
        <v>5</v>
      </c>
      <c r="T37" s="114">
        <v>13852.2</v>
      </c>
      <c r="U37" s="115">
        <v>67263.3</v>
      </c>
      <c r="V37" s="116">
        <v>282091.59999999998</v>
      </c>
      <c r="W37" s="116">
        <v>120044</v>
      </c>
      <c r="X37" s="116">
        <v>21872.6</v>
      </c>
      <c r="Y37" s="116">
        <v>15388.8</v>
      </c>
      <c r="Z37" s="117"/>
    </row>
    <row r="38" spans="1:26" s="1" customFormat="1" ht="67.5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43" t="s">
        <v>83</v>
      </c>
      <c r="S38" s="20" t="s">
        <v>5</v>
      </c>
      <c r="T38" s="66">
        <f>T41+T44+T46</f>
        <v>2268.1</v>
      </c>
      <c r="U38" s="66">
        <f>U41+U44+U46</f>
        <v>1849.26</v>
      </c>
      <c r="V38" s="66">
        <f>V41+V44+V46</f>
        <v>1004.6</v>
      </c>
      <c r="W38" s="66">
        <v>680.6</v>
      </c>
      <c r="X38" s="66">
        <f>X41+X44+X46</f>
        <v>2637</v>
      </c>
      <c r="Y38" s="66">
        <v>2137</v>
      </c>
      <c r="Z38" s="62"/>
    </row>
    <row r="39" spans="1:26" s="1" customFormat="1" ht="32.25" customHeight="1">
      <c r="A39" s="28"/>
      <c r="B39" s="29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30" t="s">
        <v>51</v>
      </c>
      <c r="S39" s="20" t="s">
        <v>69</v>
      </c>
      <c r="T39" s="25">
        <v>3</v>
      </c>
      <c r="U39" s="25">
        <v>7</v>
      </c>
      <c r="V39" s="25">
        <v>3</v>
      </c>
      <c r="W39" s="25">
        <v>4</v>
      </c>
      <c r="X39" s="13">
        <v>4</v>
      </c>
      <c r="Y39" s="26">
        <v>3</v>
      </c>
      <c r="Z39" s="26">
        <v>24</v>
      </c>
    </row>
    <row r="40" spans="1:26" s="1" customFormat="1" ht="44.2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0" t="s">
        <v>76</v>
      </c>
      <c r="S40" s="20" t="s">
        <v>69</v>
      </c>
      <c r="T40" s="25">
        <v>0</v>
      </c>
      <c r="U40" s="25">
        <v>1</v>
      </c>
      <c r="V40" s="25">
        <v>1</v>
      </c>
      <c r="W40" s="25">
        <v>1</v>
      </c>
      <c r="X40" s="13">
        <v>1</v>
      </c>
      <c r="Y40" s="26">
        <v>1</v>
      </c>
      <c r="Z40" s="26">
        <v>5</v>
      </c>
    </row>
    <row r="41" spans="1:26" s="1" customFormat="1" ht="44.25" customHeight="1">
      <c r="A41" s="28" t="s">
        <v>6</v>
      </c>
      <c r="B41" s="29" t="s">
        <v>7</v>
      </c>
      <c r="C41" s="28" t="s">
        <v>8</v>
      </c>
      <c r="D41" s="28" t="s">
        <v>7</v>
      </c>
      <c r="E41" s="28" t="s">
        <v>9</v>
      </c>
      <c r="F41" s="28" t="s">
        <v>7</v>
      </c>
      <c r="G41" s="28" t="s">
        <v>10</v>
      </c>
      <c r="H41" s="28" t="s">
        <v>7</v>
      </c>
      <c r="I41" s="28" t="s">
        <v>11</v>
      </c>
      <c r="J41" s="28" t="s">
        <v>8</v>
      </c>
      <c r="K41" s="28" t="s">
        <v>6</v>
      </c>
      <c r="L41" s="28" t="s">
        <v>13</v>
      </c>
      <c r="M41" s="28" t="s">
        <v>7</v>
      </c>
      <c r="N41" s="28" t="s">
        <v>13</v>
      </c>
      <c r="O41" s="28"/>
      <c r="P41" s="28"/>
      <c r="Q41" s="28"/>
      <c r="R41" s="41" t="s">
        <v>52</v>
      </c>
      <c r="S41" s="20" t="s">
        <v>5</v>
      </c>
      <c r="T41" s="57">
        <v>2268.1</v>
      </c>
      <c r="U41" s="66">
        <v>1002.4</v>
      </c>
      <c r="V41" s="66">
        <v>0</v>
      </c>
      <c r="W41" s="90">
        <v>0</v>
      </c>
      <c r="X41" s="90">
        <v>0</v>
      </c>
      <c r="Y41" s="90">
        <v>0</v>
      </c>
      <c r="Z41" s="50"/>
    </row>
    <row r="42" spans="1:26" s="1" customFormat="1" ht="28.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0" t="s">
        <v>46</v>
      </c>
      <c r="S42" s="20" t="s">
        <v>68</v>
      </c>
      <c r="T42" s="66">
        <v>1</v>
      </c>
      <c r="U42" s="57">
        <v>1</v>
      </c>
      <c r="V42" s="57">
        <v>0</v>
      </c>
      <c r="W42" s="66">
        <v>0</v>
      </c>
      <c r="X42" s="66">
        <v>0</v>
      </c>
      <c r="Y42" s="66">
        <v>0</v>
      </c>
      <c r="Z42" s="66">
        <v>0</v>
      </c>
    </row>
    <row r="43" spans="1:26" s="1" customFormat="1" ht="30" customHeight="1">
      <c r="A43" s="28"/>
      <c r="B43" s="29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0" t="s">
        <v>49</v>
      </c>
      <c r="S43" s="20" t="s">
        <v>15</v>
      </c>
      <c r="T43" s="66">
        <v>100</v>
      </c>
      <c r="U43" s="57">
        <v>100</v>
      </c>
      <c r="V43" s="86">
        <v>0</v>
      </c>
      <c r="W43" s="57">
        <v>0</v>
      </c>
      <c r="X43" s="57">
        <v>0</v>
      </c>
      <c r="Y43" s="57">
        <v>0</v>
      </c>
      <c r="Z43" s="57">
        <v>100</v>
      </c>
    </row>
    <row r="44" spans="1:26" s="1" customFormat="1" ht="34.5" customHeight="1">
      <c r="A44" s="28" t="s">
        <v>6</v>
      </c>
      <c r="B44" s="29" t="s">
        <v>7</v>
      </c>
      <c r="C44" s="28" t="s">
        <v>8</v>
      </c>
      <c r="D44" s="28" t="s">
        <v>7</v>
      </c>
      <c r="E44" s="28" t="s">
        <v>9</v>
      </c>
      <c r="F44" s="28" t="s">
        <v>7</v>
      </c>
      <c r="G44" s="28" t="s">
        <v>10</v>
      </c>
      <c r="H44" s="28" t="s">
        <v>7</v>
      </c>
      <c r="I44" s="28" t="s">
        <v>11</v>
      </c>
      <c r="J44" s="28" t="s">
        <v>8</v>
      </c>
      <c r="K44" s="28" t="s">
        <v>7</v>
      </c>
      <c r="L44" s="28" t="s">
        <v>8</v>
      </c>
      <c r="M44" s="28" t="s">
        <v>12</v>
      </c>
      <c r="N44" s="28" t="s">
        <v>7</v>
      </c>
      <c r="O44" s="28" t="s">
        <v>7</v>
      </c>
      <c r="P44" s="28" t="s">
        <v>13</v>
      </c>
      <c r="Q44" s="28" t="s">
        <v>36</v>
      </c>
      <c r="R44" s="41" t="s">
        <v>47</v>
      </c>
      <c r="S44" s="20" t="s">
        <v>5</v>
      </c>
      <c r="T44" s="66">
        <v>0</v>
      </c>
      <c r="U44" s="57">
        <v>827</v>
      </c>
      <c r="V44" s="57">
        <v>1004.6</v>
      </c>
      <c r="W44" s="57">
        <v>680.6</v>
      </c>
      <c r="X44" s="57">
        <v>2637</v>
      </c>
      <c r="Y44" s="57">
        <v>2137</v>
      </c>
      <c r="Z44" s="62"/>
    </row>
    <row r="45" spans="1:26" s="1" customFormat="1" ht="29.25" customHeight="1">
      <c r="A45" s="28"/>
      <c r="B45" s="29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0" t="s">
        <v>48</v>
      </c>
      <c r="S45" s="20" t="s">
        <v>15</v>
      </c>
      <c r="T45" s="66">
        <v>0</v>
      </c>
      <c r="U45" s="57">
        <v>100</v>
      </c>
      <c r="V45" s="57">
        <v>100</v>
      </c>
      <c r="W45" s="57">
        <v>100</v>
      </c>
      <c r="X45" s="57">
        <v>100</v>
      </c>
      <c r="Y45" s="57">
        <v>100</v>
      </c>
      <c r="Z45" s="57">
        <v>100</v>
      </c>
    </row>
    <row r="46" spans="1:26" s="1" customFormat="1" ht="57.75" customHeight="1">
      <c r="A46" s="28" t="s">
        <v>6</v>
      </c>
      <c r="B46" s="29" t="s">
        <v>7</v>
      </c>
      <c r="C46" s="28" t="s">
        <v>8</v>
      </c>
      <c r="D46" s="28" t="s">
        <v>7</v>
      </c>
      <c r="E46" s="28" t="s">
        <v>9</v>
      </c>
      <c r="F46" s="28" t="s">
        <v>7</v>
      </c>
      <c r="G46" s="28" t="s">
        <v>10</v>
      </c>
      <c r="H46" s="28" t="s">
        <v>7</v>
      </c>
      <c r="I46" s="28" t="s">
        <v>11</v>
      </c>
      <c r="J46" s="28" t="s">
        <v>8</v>
      </c>
      <c r="K46" s="28" t="s">
        <v>8</v>
      </c>
      <c r="L46" s="28" t="s">
        <v>7</v>
      </c>
      <c r="M46" s="28" t="s">
        <v>8</v>
      </c>
      <c r="N46" s="28" t="s">
        <v>31</v>
      </c>
      <c r="O46" s="28"/>
      <c r="P46" s="28"/>
      <c r="Q46" s="28"/>
      <c r="R46" s="41" t="s">
        <v>110</v>
      </c>
      <c r="S46" s="20" t="s">
        <v>5</v>
      </c>
      <c r="T46" s="66">
        <v>0</v>
      </c>
      <c r="U46" s="57">
        <v>19.86</v>
      </c>
      <c r="V46" s="57">
        <v>0</v>
      </c>
      <c r="W46" s="57">
        <v>0</v>
      </c>
      <c r="X46" s="57">
        <v>0</v>
      </c>
      <c r="Y46" s="57">
        <v>0</v>
      </c>
      <c r="Z46" s="62"/>
    </row>
    <row r="47" spans="1:26" s="1" customFormat="1" ht="33.75" customHeight="1">
      <c r="A47" s="28"/>
      <c r="B47" s="29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30" t="s">
        <v>53</v>
      </c>
      <c r="S47" s="20" t="s">
        <v>17</v>
      </c>
      <c r="T47" s="25">
        <v>0</v>
      </c>
      <c r="U47" s="20">
        <v>1</v>
      </c>
      <c r="V47" s="20">
        <v>0</v>
      </c>
      <c r="W47" s="20">
        <v>0</v>
      </c>
      <c r="X47" s="20">
        <v>0</v>
      </c>
      <c r="Y47" s="20">
        <v>0</v>
      </c>
      <c r="Z47" s="20">
        <v>1</v>
      </c>
    </row>
    <row r="48" spans="1:26" s="1" customFormat="1" ht="42" customHeight="1">
      <c r="A48" s="28"/>
      <c r="B48" s="29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42" t="s">
        <v>35</v>
      </c>
      <c r="S48" s="20" t="s">
        <v>68</v>
      </c>
      <c r="T48" s="20">
        <v>1</v>
      </c>
      <c r="U48" s="20">
        <v>1</v>
      </c>
      <c r="V48" s="20">
        <v>1</v>
      </c>
      <c r="W48" s="20">
        <v>1</v>
      </c>
      <c r="X48" s="38">
        <v>1</v>
      </c>
      <c r="Y48" s="38">
        <v>1</v>
      </c>
      <c r="Z48" s="51"/>
    </row>
    <row r="49" spans="1:26" s="1" customFormat="1" ht="18" customHeight="1">
      <c r="A49" s="28"/>
      <c r="B49" s="29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30" t="s">
        <v>54</v>
      </c>
      <c r="S49" s="20" t="s">
        <v>17</v>
      </c>
      <c r="T49" s="20">
        <v>3</v>
      </c>
      <c r="U49" s="20">
        <v>3</v>
      </c>
      <c r="V49" s="20">
        <v>3</v>
      </c>
      <c r="W49" s="20">
        <v>3</v>
      </c>
      <c r="X49" s="26">
        <v>3</v>
      </c>
      <c r="Y49" s="26">
        <v>3</v>
      </c>
      <c r="Z49" s="26">
        <v>18</v>
      </c>
    </row>
    <row r="50" spans="1:26" s="1" customFormat="1" ht="41.25" customHeight="1">
      <c r="A50" s="28"/>
      <c r="B50" s="29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43" t="s">
        <v>65</v>
      </c>
      <c r="S50" s="20" t="s">
        <v>5</v>
      </c>
      <c r="T50" s="66">
        <v>11584.1</v>
      </c>
      <c r="U50" s="67">
        <v>65413.9</v>
      </c>
      <c r="V50" s="57">
        <v>281087</v>
      </c>
      <c r="W50" s="57">
        <f>W79+W81+W83+W85</f>
        <v>119363.4</v>
      </c>
      <c r="X50" s="57">
        <v>19235.599999999999</v>
      </c>
      <c r="Y50" s="57">
        <v>13251.8</v>
      </c>
      <c r="Z50" s="62"/>
    </row>
    <row r="51" spans="1:26" s="1" customFormat="1" ht="27" customHeight="1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30" t="s">
        <v>66</v>
      </c>
      <c r="S51" s="20" t="s">
        <v>16</v>
      </c>
      <c r="T51" s="57">
        <v>1900</v>
      </c>
      <c r="U51" s="58">
        <v>2154.9</v>
      </c>
      <c r="V51" s="57">
        <v>4660</v>
      </c>
      <c r="W51" s="81">
        <v>748</v>
      </c>
      <c r="X51" s="80">
        <v>2468.8000000000002</v>
      </c>
      <c r="Y51" s="80">
        <v>1783.3</v>
      </c>
      <c r="Z51" s="79">
        <f>SUM(T51:Y51)</f>
        <v>13715</v>
      </c>
    </row>
    <row r="52" spans="1:26" s="1" customFormat="1" ht="29.25" customHeight="1">
      <c r="A52" s="28"/>
      <c r="B52" s="29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30" t="s">
        <v>64</v>
      </c>
      <c r="S52" s="20" t="s">
        <v>16</v>
      </c>
      <c r="T52" s="66">
        <v>0</v>
      </c>
      <c r="U52" s="57">
        <v>0</v>
      </c>
      <c r="V52" s="66">
        <v>333.31</v>
      </c>
      <c r="W52" s="66">
        <v>333.31</v>
      </c>
      <c r="X52" s="59">
        <v>0</v>
      </c>
      <c r="Y52" s="58">
        <v>0</v>
      </c>
      <c r="Z52" s="58">
        <v>333.31</v>
      </c>
    </row>
    <row r="53" spans="1:26" s="1" customFormat="1" ht="39.75" customHeight="1">
      <c r="A53" s="28" t="s">
        <v>6</v>
      </c>
      <c r="B53" s="29" t="s">
        <v>7</v>
      </c>
      <c r="C53" s="28" t="s">
        <v>8</v>
      </c>
      <c r="D53" s="28" t="s">
        <v>7</v>
      </c>
      <c r="E53" s="28" t="s">
        <v>9</v>
      </c>
      <c r="F53" s="28" t="s">
        <v>7</v>
      </c>
      <c r="G53" s="28" t="s">
        <v>10</v>
      </c>
      <c r="H53" s="28" t="s">
        <v>7</v>
      </c>
      <c r="I53" s="28" t="s">
        <v>11</v>
      </c>
      <c r="J53" s="28" t="s">
        <v>8</v>
      </c>
      <c r="K53" s="28" t="s">
        <v>6</v>
      </c>
      <c r="L53" s="28" t="s">
        <v>13</v>
      </c>
      <c r="M53" s="28" t="s">
        <v>7</v>
      </c>
      <c r="N53" s="28" t="s">
        <v>8</v>
      </c>
      <c r="O53" s="28"/>
      <c r="P53" s="28"/>
      <c r="Q53" s="28"/>
      <c r="R53" s="41" t="s">
        <v>63</v>
      </c>
      <c r="S53" s="20" t="s">
        <v>5</v>
      </c>
      <c r="T53" s="66">
        <v>1448</v>
      </c>
      <c r="U53" s="57">
        <v>0</v>
      </c>
      <c r="V53" s="57">
        <v>0</v>
      </c>
      <c r="W53" s="66">
        <v>0</v>
      </c>
      <c r="X53" s="68">
        <v>0</v>
      </c>
      <c r="Y53" s="58">
        <v>0</v>
      </c>
      <c r="Z53" s="62"/>
    </row>
    <row r="54" spans="1:26" s="1" customFormat="1" ht="28.5" customHeight="1">
      <c r="A54" s="28"/>
      <c r="B54" s="29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31" t="s">
        <v>77</v>
      </c>
      <c r="S54" s="20" t="s">
        <v>16</v>
      </c>
      <c r="T54" s="66">
        <v>1900</v>
      </c>
      <c r="U54" s="57">
        <v>0</v>
      </c>
      <c r="V54" s="57">
        <v>0</v>
      </c>
      <c r="W54" s="66">
        <v>0</v>
      </c>
      <c r="X54" s="59">
        <v>0</v>
      </c>
      <c r="Y54" s="58">
        <v>0</v>
      </c>
      <c r="Z54" s="58">
        <v>1900</v>
      </c>
    </row>
    <row r="55" spans="1:26" s="1" customFormat="1" ht="42.75" customHeight="1">
      <c r="A55" s="28" t="s">
        <v>6</v>
      </c>
      <c r="B55" s="29" t="s">
        <v>7</v>
      </c>
      <c r="C55" s="28" t="s">
        <v>8</v>
      </c>
      <c r="D55" s="28" t="s">
        <v>7</v>
      </c>
      <c r="E55" s="28" t="s">
        <v>9</v>
      </c>
      <c r="F55" s="28" t="s">
        <v>7</v>
      </c>
      <c r="G55" s="28" t="s">
        <v>10</v>
      </c>
      <c r="H55" s="28" t="s">
        <v>7</v>
      </c>
      <c r="I55" s="28" t="s">
        <v>11</v>
      </c>
      <c r="J55" s="28" t="s">
        <v>8</v>
      </c>
      <c r="K55" s="28" t="s">
        <v>6</v>
      </c>
      <c r="L55" s="28" t="s">
        <v>9</v>
      </c>
      <c r="M55" s="28" t="s">
        <v>7</v>
      </c>
      <c r="N55" s="28" t="s">
        <v>12</v>
      </c>
      <c r="O55" s="28"/>
      <c r="P55" s="28"/>
      <c r="Q55" s="28"/>
      <c r="R55" s="41" t="s">
        <v>67</v>
      </c>
      <c r="S55" s="20" t="s">
        <v>25</v>
      </c>
      <c r="T55" s="66">
        <v>10136.1</v>
      </c>
      <c r="U55" s="57">
        <v>46334</v>
      </c>
      <c r="V55" s="57">
        <v>0</v>
      </c>
      <c r="W55" s="66">
        <v>0</v>
      </c>
      <c r="X55" s="59">
        <v>0</v>
      </c>
      <c r="Y55" s="58">
        <v>0</v>
      </c>
      <c r="Z55" s="62"/>
    </row>
    <row r="56" spans="1:26" s="1" customFormat="1" ht="30" customHeight="1">
      <c r="A56" s="28"/>
      <c r="B56" s="29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31" t="s">
        <v>77</v>
      </c>
      <c r="S56" s="20" t="s">
        <v>16</v>
      </c>
      <c r="T56" s="66">
        <v>1900</v>
      </c>
      <c r="U56" s="57">
        <v>0</v>
      </c>
      <c r="V56" s="57">
        <v>0</v>
      </c>
      <c r="W56" s="66">
        <v>0</v>
      </c>
      <c r="X56" s="59">
        <v>0</v>
      </c>
      <c r="Y56" s="58">
        <v>0</v>
      </c>
      <c r="Z56" s="66">
        <v>1900</v>
      </c>
    </row>
    <row r="57" spans="1:26" s="1" customFormat="1" ht="31.5" customHeight="1">
      <c r="A57" s="28"/>
      <c r="B57" s="29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31" t="s">
        <v>78</v>
      </c>
      <c r="S57" s="20" t="s">
        <v>16</v>
      </c>
      <c r="T57" s="66">
        <v>0</v>
      </c>
      <c r="U57" s="58">
        <v>2154.9</v>
      </c>
      <c r="V57" s="63">
        <v>0</v>
      </c>
      <c r="W57" s="64">
        <v>0</v>
      </c>
      <c r="X57" s="65">
        <v>0</v>
      </c>
      <c r="Y57" s="69">
        <v>0</v>
      </c>
      <c r="Z57" s="58">
        <v>2154.9</v>
      </c>
    </row>
    <row r="58" spans="1:26" s="1" customFormat="1" ht="63.75" customHeight="1">
      <c r="A58" s="28" t="s">
        <v>6</v>
      </c>
      <c r="B58" s="29" t="s">
        <v>7</v>
      </c>
      <c r="C58" s="28" t="s">
        <v>8</v>
      </c>
      <c r="D58" s="28" t="s">
        <v>7</v>
      </c>
      <c r="E58" s="28" t="s">
        <v>9</v>
      </c>
      <c r="F58" s="28" t="s">
        <v>7</v>
      </c>
      <c r="G58" s="28" t="s">
        <v>10</v>
      </c>
      <c r="H58" s="28" t="s">
        <v>7</v>
      </c>
      <c r="I58" s="28" t="s">
        <v>11</v>
      </c>
      <c r="J58" s="28" t="s">
        <v>8</v>
      </c>
      <c r="K58" s="28" t="s">
        <v>7</v>
      </c>
      <c r="L58" s="28" t="s">
        <v>12</v>
      </c>
      <c r="M58" s="28" t="s">
        <v>70</v>
      </c>
      <c r="N58" s="28" t="s">
        <v>7</v>
      </c>
      <c r="O58" s="28" t="s">
        <v>31</v>
      </c>
      <c r="P58" s="28" t="s">
        <v>8</v>
      </c>
      <c r="Q58" s="28" t="s">
        <v>36</v>
      </c>
      <c r="R58" s="42" t="s">
        <v>92</v>
      </c>
      <c r="S58" s="20" t="s">
        <v>25</v>
      </c>
      <c r="T58" s="66">
        <v>0</v>
      </c>
      <c r="U58" s="58">
        <v>0</v>
      </c>
      <c r="V58" s="63">
        <v>7996</v>
      </c>
      <c r="W58" s="57">
        <v>0</v>
      </c>
      <c r="X58" s="57">
        <v>0</v>
      </c>
      <c r="Y58" s="57">
        <v>0</v>
      </c>
      <c r="Z58" s="70"/>
    </row>
    <row r="59" spans="1:26" s="1" customFormat="1" ht="30" customHeight="1">
      <c r="A59" s="28"/>
      <c r="B59" s="29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31" t="s">
        <v>79</v>
      </c>
      <c r="S59" s="20" t="s">
        <v>16</v>
      </c>
      <c r="T59" s="58">
        <v>0</v>
      </c>
      <c r="U59" s="58">
        <v>0</v>
      </c>
      <c r="V59" s="63">
        <v>992.6</v>
      </c>
      <c r="W59" s="82">
        <v>0</v>
      </c>
      <c r="X59" s="72">
        <v>0</v>
      </c>
      <c r="Y59" s="60">
        <v>0</v>
      </c>
      <c r="Z59" s="70">
        <f>SUM(T59:Y59)</f>
        <v>992.6</v>
      </c>
    </row>
    <row r="60" spans="1:26" s="1" customFormat="1" ht="27.75" customHeight="1">
      <c r="A60" s="28"/>
      <c r="B60" s="29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31" t="s">
        <v>111</v>
      </c>
      <c r="S60" s="20" t="s">
        <v>72</v>
      </c>
      <c r="T60" s="58">
        <v>0</v>
      </c>
      <c r="U60" s="58">
        <v>0</v>
      </c>
      <c r="V60" s="63">
        <v>0</v>
      </c>
      <c r="W60" s="58">
        <v>0</v>
      </c>
      <c r="X60" s="59">
        <v>0</v>
      </c>
      <c r="Y60" s="73">
        <v>0</v>
      </c>
      <c r="Z60" s="70">
        <v>0</v>
      </c>
    </row>
    <row r="61" spans="1:26" s="1" customFormat="1" ht="46.5" customHeight="1">
      <c r="A61" s="28" t="s">
        <v>6</v>
      </c>
      <c r="B61" s="29" t="s">
        <v>7</v>
      </c>
      <c r="C61" s="28" t="s">
        <v>8</v>
      </c>
      <c r="D61" s="28" t="s">
        <v>7</v>
      </c>
      <c r="E61" s="28" t="s">
        <v>9</v>
      </c>
      <c r="F61" s="28" t="s">
        <v>7</v>
      </c>
      <c r="G61" s="28" t="s">
        <v>10</v>
      </c>
      <c r="H61" s="28" t="s">
        <v>7</v>
      </c>
      <c r="I61" s="28" t="s">
        <v>11</v>
      </c>
      <c r="J61" s="28" t="s">
        <v>8</v>
      </c>
      <c r="K61" s="28" t="s">
        <v>7</v>
      </c>
      <c r="L61" s="28" t="s">
        <v>12</v>
      </c>
      <c r="M61" s="28" t="s">
        <v>12</v>
      </c>
      <c r="N61" s="28" t="s">
        <v>7</v>
      </c>
      <c r="O61" s="28"/>
      <c r="P61" s="28"/>
      <c r="Q61" s="28"/>
      <c r="R61" s="110" t="s">
        <v>114</v>
      </c>
      <c r="S61" s="20" t="s">
        <v>25</v>
      </c>
      <c r="T61" s="58">
        <v>0</v>
      </c>
      <c r="U61" s="58">
        <v>13907</v>
      </c>
      <c r="V61" s="63">
        <v>0</v>
      </c>
      <c r="W61" s="58">
        <v>0</v>
      </c>
      <c r="X61" s="59">
        <v>0</v>
      </c>
      <c r="Y61" s="69">
        <v>0</v>
      </c>
      <c r="Z61" s="70"/>
    </row>
    <row r="62" spans="1:26" s="1" customFormat="1" ht="27" customHeight="1">
      <c r="A62" s="28"/>
      <c r="B62" s="29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31" t="s">
        <v>79</v>
      </c>
      <c r="S62" s="20" t="s">
        <v>16</v>
      </c>
      <c r="T62" s="58">
        <v>0</v>
      </c>
      <c r="U62" s="58">
        <v>2154.9</v>
      </c>
      <c r="V62" s="63">
        <v>0</v>
      </c>
      <c r="W62" s="71">
        <v>0</v>
      </c>
      <c r="X62" s="72">
        <v>0</v>
      </c>
      <c r="Y62" s="60">
        <v>0</v>
      </c>
      <c r="Z62" s="70">
        <v>2154.9</v>
      </c>
    </row>
    <row r="63" spans="1:26" s="1" customFormat="1" ht="54" customHeight="1">
      <c r="A63" s="28" t="s">
        <v>6</v>
      </c>
      <c r="B63" s="29" t="s">
        <v>7</v>
      </c>
      <c r="C63" s="28" t="s">
        <v>8</v>
      </c>
      <c r="D63" s="28" t="s">
        <v>7</v>
      </c>
      <c r="E63" s="28" t="s">
        <v>9</v>
      </c>
      <c r="F63" s="28" t="s">
        <v>7</v>
      </c>
      <c r="G63" s="28" t="s">
        <v>10</v>
      </c>
      <c r="H63" s="28" t="s">
        <v>7</v>
      </c>
      <c r="I63" s="28" t="s">
        <v>11</v>
      </c>
      <c r="J63" s="28" t="s">
        <v>8</v>
      </c>
      <c r="K63" s="28" t="s">
        <v>7</v>
      </c>
      <c r="L63" s="28" t="s">
        <v>12</v>
      </c>
      <c r="M63" s="28" t="s">
        <v>12</v>
      </c>
      <c r="N63" s="28" t="s">
        <v>7</v>
      </c>
      <c r="O63" s="28" t="s">
        <v>8</v>
      </c>
      <c r="P63" s="28" t="s">
        <v>6</v>
      </c>
      <c r="Q63" s="28" t="s">
        <v>36</v>
      </c>
      <c r="R63" s="42" t="s">
        <v>84</v>
      </c>
      <c r="S63" s="20" t="s">
        <v>25</v>
      </c>
      <c r="T63" s="74">
        <v>0</v>
      </c>
      <c r="U63" s="61">
        <v>1510</v>
      </c>
      <c r="V63" s="61">
        <v>2929.6</v>
      </c>
      <c r="W63" s="75">
        <v>0</v>
      </c>
      <c r="X63" s="75">
        <v>0</v>
      </c>
      <c r="Y63" s="75">
        <v>0</v>
      </c>
      <c r="Z63" s="62"/>
    </row>
    <row r="64" spans="1:26" s="1" customFormat="1" ht="29.25" customHeight="1">
      <c r="A64" s="28"/>
      <c r="B64" s="29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31" t="s">
        <v>79</v>
      </c>
      <c r="S64" s="20" t="s">
        <v>72</v>
      </c>
      <c r="T64" s="58">
        <v>0</v>
      </c>
      <c r="U64" s="57">
        <v>500</v>
      </c>
      <c r="V64" s="66">
        <v>4182</v>
      </c>
      <c r="W64" s="57">
        <v>0</v>
      </c>
      <c r="X64" s="57">
        <v>0</v>
      </c>
      <c r="Y64" s="57">
        <v>0</v>
      </c>
      <c r="Z64" s="62">
        <f>SUM(T64:Y64)</f>
        <v>4682</v>
      </c>
    </row>
    <row r="65" spans="1:26" s="1" customFormat="1" ht="51.75" customHeight="1">
      <c r="A65" s="28" t="s">
        <v>6</v>
      </c>
      <c r="B65" s="29" t="s">
        <v>7</v>
      </c>
      <c r="C65" s="28" t="s">
        <v>8</v>
      </c>
      <c r="D65" s="28" t="s">
        <v>7</v>
      </c>
      <c r="E65" s="28" t="s">
        <v>9</v>
      </c>
      <c r="F65" s="28" t="s">
        <v>7</v>
      </c>
      <c r="G65" s="28" t="s">
        <v>10</v>
      </c>
      <c r="H65" s="28" t="s">
        <v>7</v>
      </c>
      <c r="I65" s="28" t="s">
        <v>11</v>
      </c>
      <c r="J65" s="28" t="s">
        <v>8</v>
      </c>
      <c r="K65" s="28" t="s">
        <v>7</v>
      </c>
      <c r="L65" s="28" t="s">
        <v>12</v>
      </c>
      <c r="M65" s="28" t="s">
        <v>12</v>
      </c>
      <c r="N65" s="28" t="s">
        <v>7</v>
      </c>
      <c r="O65" s="28" t="s">
        <v>8</v>
      </c>
      <c r="P65" s="28" t="s">
        <v>31</v>
      </c>
      <c r="Q65" s="28" t="s">
        <v>36</v>
      </c>
      <c r="R65" s="42" t="s">
        <v>96</v>
      </c>
      <c r="S65" s="20" t="s">
        <v>25</v>
      </c>
      <c r="T65" s="58">
        <v>0</v>
      </c>
      <c r="U65" s="57">
        <v>0</v>
      </c>
      <c r="V65" s="66">
        <v>2154.6</v>
      </c>
      <c r="W65" s="57">
        <v>0</v>
      </c>
      <c r="X65" s="57">
        <v>0</v>
      </c>
      <c r="Y65" s="57">
        <v>0</v>
      </c>
      <c r="Z65" s="62"/>
    </row>
    <row r="66" spans="1:26" s="1" customFormat="1" ht="36.75" customHeight="1">
      <c r="A66" s="28"/>
      <c r="B66" s="29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31" t="s">
        <v>79</v>
      </c>
      <c r="S66" s="20" t="s">
        <v>93</v>
      </c>
      <c r="T66" s="58">
        <v>0</v>
      </c>
      <c r="U66" s="57">
        <v>0</v>
      </c>
      <c r="V66" s="66">
        <v>403</v>
      </c>
      <c r="W66" s="57">
        <v>0</v>
      </c>
      <c r="X66" s="57">
        <v>0</v>
      </c>
      <c r="Y66" s="57">
        <v>0</v>
      </c>
      <c r="Z66" s="62">
        <v>403</v>
      </c>
    </row>
    <row r="67" spans="1:26" s="1" customFormat="1" ht="65.25" customHeight="1">
      <c r="A67" s="28" t="s">
        <v>6</v>
      </c>
      <c r="B67" s="29" t="s">
        <v>7</v>
      </c>
      <c r="C67" s="28" t="s">
        <v>8</v>
      </c>
      <c r="D67" s="28" t="s">
        <v>7</v>
      </c>
      <c r="E67" s="28" t="s">
        <v>9</v>
      </c>
      <c r="F67" s="28" t="s">
        <v>7</v>
      </c>
      <c r="G67" s="28" t="s">
        <v>10</v>
      </c>
      <c r="H67" s="28" t="s">
        <v>7</v>
      </c>
      <c r="I67" s="28" t="s">
        <v>11</v>
      </c>
      <c r="J67" s="28" t="s">
        <v>8</v>
      </c>
      <c r="K67" s="28" t="s">
        <v>7</v>
      </c>
      <c r="L67" s="28" t="s">
        <v>12</v>
      </c>
      <c r="M67" s="28" t="s">
        <v>70</v>
      </c>
      <c r="N67" s="28" t="s">
        <v>7</v>
      </c>
      <c r="O67" s="28" t="s">
        <v>31</v>
      </c>
      <c r="P67" s="28" t="s">
        <v>8</v>
      </c>
      <c r="Q67" s="28" t="s">
        <v>37</v>
      </c>
      <c r="R67" s="42" t="s">
        <v>80</v>
      </c>
      <c r="S67" s="20" t="s">
        <v>25</v>
      </c>
      <c r="T67" s="58">
        <v>0</v>
      </c>
      <c r="U67" s="61">
        <v>252.5</v>
      </c>
      <c r="V67" s="76">
        <v>19260.599999999999</v>
      </c>
      <c r="W67" s="58">
        <v>0</v>
      </c>
      <c r="X67" s="58">
        <v>0</v>
      </c>
      <c r="Y67" s="58">
        <v>0</v>
      </c>
      <c r="Z67" s="62"/>
    </row>
    <row r="68" spans="1:26" s="1" customFormat="1" ht="27.75" customHeight="1">
      <c r="A68" s="28"/>
      <c r="B68" s="29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31" t="s">
        <v>81</v>
      </c>
      <c r="S68" s="20" t="s">
        <v>14</v>
      </c>
      <c r="T68" s="35">
        <v>0</v>
      </c>
      <c r="U68" s="33">
        <v>1</v>
      </c>
      <c r="V68" s="35">
        <v>0</v>
      </c>
      <c r="W68" s="35">
        <v>0</v>
      </c>
      <c r="X68" s="35">
        <v>0</v>
      </c>
      <c r="Y68" s="35">
        <v>0</v>
      </c>
      <c r="Z68" s="33">
        <v>1</v>
      </c>
    </row>
    <row r="69" spans="1:26" s="1" customFormat="1" ht="28.5" customHeight="1">
      <c r="A69" s="28"/>
      <c r="B69" s="29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31" t="s">
        <v>91</v>
      </c>
      <c r="S69" s="20" t="s">
        <v>16</v>
      </c>
      <c r="T69" s="58">
        <v>0</v>
      </c>
      <c r="U69" s="57">
        <v>0</v>
      </c>
      <c r="V69" s="57">
        <v>333.31</v>
      </c>
      <c r="W69" s="58">
        <v>0</v>
      </c>
      <c r="X69" s="58">
        <v>0</v>
      </c>
      <c r="Y69" s="58">
        <v>0</v>
      </c>
      <c r="Z69" s="62">
        <f>SUM(T69:Y69)</f>
        <v>333.31</v>
      </c>
    </row>
    <row r="70" spans="1:26" s="1" customFormat="1" ht="27" customHeight="1">
      <c r="A70" s="36" t="s">
        <v>6</v>
      </c>
      <c r="B70" s="36" t="s">
        <v>7</v>
      </c>
      <c r="C70" s="36" t="s">
        <v>8</v>
      </c>
      <c r="D70" s="36" t="s">
        <v>7</v>
      </c>
      <c r="E70" s="36" t="s">
        <v>9</v>
      </c>
      <c r="F70" s="36" t="s">
        <v>7</v>
      </c>
      <c r="G70" s="36" t="s">
        <v>10</v>
      </c>
      <c r="H70" s="36" t="s">
        <v>7</v>
      </c>
      <c r="I70" s="36" t="s">
        <v>11</v>
      </c>
      <c r="J70" s="36" t="s">
        <v>8</v>
      </c>
      <c r="K70" s="36" t="s">
        <v>31</v>
      </c>
      <c r="L70" s="36" t="s">
        <v>31</v>
      </c>
      <c r="M70" s="36" t="s">
        <v>10</v>
      </c>
      <c r="N70" s="36" t="s">
        <v>10</v>
      </c>
      <c r="O70" s="36"/>
      <c r="P70" s="36"/>
      <c r="Q70" s="36"/>
      <c r="R70" s="42" t="s">
        <v>115</v>
      </c>
      <c r="S70" s="20" t="s">
        <v>5</v>
      </c>
      <c r="T70" s="74">
        <v>0</v>
      </c>
      <c r="U70" s="57">
        <v>3410.4</v>
      </c>
      <c r="V70" s="57">
        <v>0</v>
      </c>
      <c r="W70" s="58">
        <v>0</v>
      </c>
      <c r="X70" s="58">
        <v>0</v>
      </c>
      <c r="Y70" s="58">
        <v>0</v>
      </c>
      <c r="Z70" s="62"/>
    </row>
    <row r="71" spans="1:26" s="1" customFormat="1" ht="24.75" customHeight="1">
      <c r="A71" s="28"/>
      <c r="B71" s="29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30" t="s">
        <v>62</v>
      </c>
      <c r="S71" s="20" t="s">
        <v>17</v>
      </c>
      <c r="T71" s="58">
        <v>0</v>
      </c>
      <c r="U71" s="57">
        <v>1</v>
      </c>
      <c r="V71" s="57">
        <v>0</v>
      </c>
      <c r="W71" s="58">
        <v>0</v>
      </c>
      <c r="X71" s="58">
        <v>0</v>
      </c>
      <c r="Y71" s="58">
        <v>0</v>
      </c>
      <c r="Z71" s="57">
        <v>1</v>
      </c>
    </row>
    <row r="72" spans="1:26" s="1" customFormat="1" ht="39" customHeight="1">
      <c r="A72" s="28"/>
      <c r="B72" s="29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42" t="s">
        <v>71</v>
      </c>
      <c r="S72" s="20" t="s">
        <v>68</v>
      </c>
      <c r="T72" s="20">
        <v>1</v>
      </c>
      <c r="U72" s="20">
        <v>1</v>
      </c>
      <c r="V72" s="20">
        <v>1</v>
      </c>
      <c r="W72" s="20">
        <v>1</v>
      </c>
      <c r="X72" s="20">
        <v>1</v>
      </c>
      <c r="Y72" s="20">
        <v>1</v>
      </c>
      <c r="Z72" s="20"/>
    </row>
    <row r="73" spans="1:26" s="1" customFormat="1" ht="26.25" customHeight="1">
      <c r="A73" s="28"/>
      <c r="B73" s="29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30" t="s">
        <v>61</v>
      </c>
      <c r="S73" s="20" t="s">
        <v>17</v>
      </c>
      <c r="T73" s="20">
        <v>3</v>
      </c>
      <c r="U73" s="20">
        <v>3</v>
      </c>
      <c r="V73" s="20">
        <v>3</v>
      </c>
      <c r="W73" s="20">
        <v>3</v>
      </c>
      <c r="X73" s="26">
        <v>3</v>
      </c>
      <c r="Y73" s="26">
        <v>3</v>
      </c>
      <c r="Z73" s="11">
        <f>SUM(T73:Y73)</f>
        <v>18</v>
      </c>
    </row>
    <row r="74" spans="1:26" s="1" customFormat="1" ht="54.75" customHeight="1">
      <c r="A74" s="28" t="s">
        <v>6</v>
      </c>
      <c r="B74" s="29" t="s">
        <v>7</v>
      </c>
      <c r="C74" s="28" t="s">
        <v>8</v>
      </c>
      <c r="D74" s="28" t="s">
        <v>7</v>
      </c>
      <c r="E74" s="28" t="s">
        <v>9</v>
      </c>
      <c r="F74" s="28" t="s">
        <v>7</v>
      </c>
      <c r="G74" s="28" t="s">
        <v>10</v>
      </c>
      <c r="H74" s="28" t="s">
        <v>7</v>
      </c>
      <c r="I74" s="28" t="s">
        <v>11</v>
      </c>
      <c r="J74" s="28" t="s">
        <v>8</v>
      </c>
      <c r="K74" s="28" t="s">
        <v>7</v>
      </c>
      <c r="L74" s="28" t="s">
        <v>12</v>
      </c>
      <c r="M74" s="28" t="s">
        <v>8</v>
      </c>
      <c r="N74" s="28" t="s">
        <v>7</v>
      </c>
      <c r="O74" s="28" t="s">
        <v>31</v>
      </c>
      <c r="P74" s="28" t="s">
        <v>8</v>
      </c>
      <c r="Q74" s="28" t="s">
        <v>95</v>
      </c>
      <c r="R74" s="87" t="s">
        <v>85</v>
      </c>
      <c r="S74" s="46" t="s">
        <v>25</v>
      </c>
      <c r="T74" s="77">
        <v>0</v>
      </c>
      <c r="U74" s="77">
        <v>0</v>
      </c>
      <c r="V74" s="69">
        <v>248076.1</v>
      </c>
      <c r="W74" s="69">
        <v>0</v>
      </c>
      <c r="X74" s="69">
        <v>0</v>
      </c>
      <c r="Y74" s="69">
        <v>0</v>
      </c>
      <c r="Z74" s="69"/>
    </row>
    <row r="75" spans="1:26" s="1" customFormat="1" ht="28.5" customHeight="1">
      <c r="A75" s="28"/>
      <c r="B75" s="29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31" t="s">
        <v>79</v>
      </c>
      <c r="S75" s="46" t="s">
        <v>125</v>
      </c>
      <c r="T75" s="77">
        <v>0</v>
      </c>
      <c r="U75" s="77">
        <v>0</v>
      </c>
      <c r="V75" s="69">
        <v>3334.1</v>
      </c>
      <c r="W75" s="69">
        <v>0</v>
      </c>
      <c r="X75" s="69">
        <v>0</v>
      </c>
      <c r="Y75" s="69">
        <v>0</v>
      </c>
      <c r="Z75" s="69">
        <v>3334.1</v>
      </c>
    </row>
    <row r="76" spans="1:26" s="1" customFormat="1" ht="30" customHeigh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31" t="s">
        <v>94</v>
      </c>
      <c r="S76" s="46" t="s">
        <v>125</v>
      </c>
      <c r="T76" s="77">
        <v>0</v>
      </c>
      <c r="U76" s="77">
        <v>0</v>
      </c>
      <c r="V76" s="69">
        <v>333.3</v>
      </c>
      <c r="W76" s="69">
        <v>0</v>
      </c>
      <c r="X76" s="69">
        <v>0</v>
      </c>
      <c r="Y76" s="69">
        <v>0</v>
      </c>
      <c r="Z76" s="69">
        <v>333.3</v>
      </c>
    </row>
    <row r="77" spans="1:26" s="1" customFormat="1" ht="33" customHeight="1">
      <c r="A77" s="28" t="s">
        <v>6</v>
      </c>
      <c r="B77" s="29" t="s">
        <v>7</v>
      </c>
      <c r="C77" s="28" t="s">
        <v>8</v>
      </c>
      <c r="D77" s="28" t="s">
        <v>7</v>
      </c>
      <c r="E77" s="28" t="s">
        <v>9</v>
      </c>
      <c r="F77" s="28" t="s">
        <v>7</v>
      </c>
      <c r="G77" s="28" t="s">
        <v>10</v>
      </c>
      <c r="H77" s="28" t="s">
        <v>7</v>
      </c>
      <c r="I77" s="28" t="s">
        <v>11</v>
      </c>
      <c r="J77" s="28" t="s">
        <v>8</v>
      </c>
      <c r="K77" s="28" t="s">
        <v>7</v>
      </c>
      <c r="L77" s="28" t="s">
        <v>12</v>
      </c>
      <c r="M77" s="28" t="s">
        <v>12</v>
      </c>
      <c r="N77" s="28" t="s">
        <v>7</v>
      </c>
      <c r="O77" s="28" t="s">
        <v>8</v>
      </c>
      <c r="P77" s="28" t="s">
        <v>10</v>
      </c>
      <c r="Q77" s="28" t="s">
        <v>36</v>
      </c>
      <c r="R77" s="107" t="s">
        <v>116</v>
      </c>
      <c r="S77" s="46" t="s">
        <v>25</v>
      </c>
      <c r="T77" s="77">
        <v>0</v>
      </c>
      <c r="U77" s="77">
        <v>0</v>
      </c>
      <c r="V77" s="69">
        <v>0</v>
      </c>
      <c r="W77" s="69">
        <v>0</v>
      </c>
      <c r="X77" s="69">
        <v>0</v>
      </c>
      <c r="Y77" s="69">
        <v>0</v>
      </c>
      <c r="Z77" s="50"/>
    </row>
    <row r="78" spans="1:26" s="1" customFormat="1" ht="17.25" customHeight="1">
      <c r="A78" s="28"/>
      <c r="B78" s="29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31" t="s">
        <v>86</v>
      </c>
      <c r="S78" s="46" t="s">
        <v>30</v>
      </c>
      <c r="T78" s="47">
        <v>0</v>
      </c>
      <c r="U78" s="47">
        <v>0</v>
      </c>
      <c r="V78" s="48">
        <v>0</v>
      </c>
      <c r="W78" s="53">
        <v>0</v>
      </c>
      <c r="X78" s="53">
        <v>0</v>
      </c>
      <c r="Y78" s="53">
        <v>0</v>
      </c>
      <c r="Z78" s="53">
        <v>0</v>
      </c>
    </row>
    <row r="79" spans="1:26" s="1" customFormat="1" ht="28.5" customHeight="1">
      <c r="A79" s="28" t="s">
        <v>6</v>
      </c>
      <c r="B79" s="29" t="s">
        <v>7</v>
      </c>
      <c r="C79" s="28" t="s">
        <v>8</v>
      </c>
      <c r="D79" s="28" t="s">
        <v>7</v>
      </c>
      <c r="E79" s="28" t="s">
        <v>9</v>
      </c>
      <c r="F79" s="28" t="s">
        <v>7</v>
      </c>
      <c r="G79" s="28" t="s">
        <v>10</v>
      </c>
      <c r="H79" s="28" t="s">
        <v>7</v>
      </c>
      <c r="I79" s="28" t="s">
        <v>11</v>
      </c>
      <c r="J79" s="28" t="s">
        <v>8</v>
      </c>
      <c r="K79" s="28" t="s">
        <v>7</v>
      </c>
      <c r="L79" s="28" t="s">
        <v>12</v>
      </c>
      <c r="M79" s="28" t="s">
        <v>12</v>
      </c>
      <c r="N79" s="28" t="s">
        <v>7</v>
      </c>
      <c r="O79" s="28" t="s">
        <v>8</v>
      </c>
      <c r="P79" s="28" t="s">
        <v>11</v>
      </c>
      <c r="Q79" s="28" t="s">
        <v>36</v>
      </c>
      <c r="R79" s="107" t="s">
        <v>117</v>
      </c>
      <c r="S79" s="46" t="s">
        <v>25</v>
      </c>
      <c r="T79" s="77">
        <v>0</v>
      </c>
      <c r="U79" s="77">
        <v>0</v>
      </c>
      <c r="V79" s="69">
        <v>0</v>
      </c>
      <c r="W79" s="66">
        <v>3683.9</v>
      </c>
      <c r="X79" s="66">
        <v>4000</v>
      </c>
      <c r="Y79" s="66">
        <v>4000</v>
      </c>
      <c r="Z79" s="54"/>
    </row>
    <row r="80" spans="1:26" s="1" customFormat="1" ht="24.75" customHeight="1">
      <c r="A80" s="28"/>
      <c r="B80" s="29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31" t="s">
        <v>79</v>
      </c>
      <c r="S80" s="46" t="s">
        <v>72</v>
      </c>
      <c r="T80" s="77">
        <v>0</v>
      </c>
      <c r="U80" s="77">
        <v>0</v>
      </c>
      <c r="V80" s="69">
        <v>0</v>
      </c>
      <c r="W80" s="80">
        <v>4000</v>
      </c>
      <c r="X80" s="80">
        <v>5600</v>
      </c>
      <c r="Y80" s="80">
        <v>5600</v>
      </c>
      <c r="Z80" s="69">
        <f>W80+X80+Y80</f>
        <v>15200</v>
      </c>
    </row>
    <row r="81" spans="1:26" s="1" customFormat="1" ht="58.5" customHeight="1">
      <c r="A81" s="28" t="s">
        <v>6</v>
      </c>
      <c r="B81" s="29" t="s">
        <v>7</v>
      </c>
      <c r="C81" s="28" t="s">
        <v>8</v>
      </c>
      <c r="D81" s="28" t="s">
        <v>7</v>
      </c>
      <c r="E81" s="28" t="s">
        <v>9</v>
      </c>
      <c r="F81" s="28" t="s">
        <v>7</v>
      </c>
      <c r="G81" s="28" t="s">
        <v>10</v>
      </c>
      <c r="H81" s="28" t="s">
        <v>7</v>
      </c>
      <c r="I81" s="28" t="s">
        <v>11</v>
      </c>
      <c r="J81" s="28" t="s">
        <v>8</v>
      </c>
      <c r="K81" s="28" t="s">
        <v>7</v>
      </c>
      <c r="L81" s="28" t="s">
        <v>12</v>
      </c>
      <c r="M81" s="28" t="s">
        <v>70</v>
      </c>
      <c r="N81" s="28" t="s">
        <v>7</v>
      </c>
      <c r="O81" s="28" t="s">
        <v>12</v>
      </c>
      <c r="P81" s="28" t="s">
        <v>7</v>
      </c>
      <c r="Q81" s="28" t="s">
        <v>36</v>
      </c>
      <c r="R81" s="107" t="s">
        <v>118</v>
      </c>
      <c r="S81" s="46" t="s">
        <v>25</v>
      </c>
      <c r="T81" s="77">
        <v>0</v>
      </c>
      <c r="U81" s="77">
        <v>0</v>
      </c>
      <c r="V81" s="69">
        <v>0</v>
      </c>
      <c r="W81" s="80">
        <v>6844.4</v>
      </c>
      <c r="X81" s="80">
        <v>15235.6</v>
      </c>
      <c r="Y81" s="80">
        <v>9251.7999999999993</v>
      </c>
      <c r="Z81" s="80"/>
    </row>
    <row r="82" spans="1:26" s="1" customFormat="1" ht="28.5" customHeight="1">
      <c r="A82" s="28"/>
      <c r="B82" s="29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31" t="s">
        <v>79</v>
      </c>
      <c r="S82" s="20" t="s">
        <v>16</v>
      </c>
      <c r="T82" s="77">
        <v>0</v>
      </c>
      <c r="U82" s="77">
        <v>0</v>
      </c>
      <c r="V82" s="69">
        <v>0</v>
      </c>
      <c r="W82" s="80">
        <v>748</v>
      </c>
      <c r="X82" s="80">
        <v>2399.1999999999998</v>
      </c>
      <c r="Y82" s="80">
        <v>1456.9</v>
      </c>
      <c r="Z82" s="80">
        <f>W82+X82+Y82</f>
        <v>4604.1000000000004</v>
      </c>
    </row>
    <row r="83" spans="1:26" s="1" customFormat="1" ht="51" customHeight="1">
      <c r="A83" s="28" t="s">
        <v>6</v>
      </c>
      <c r="B83" s="29" t="s">
        <v>7</v>
      </c>
      <c r="C83" s="28" t="s">
        <v>8</v>
      </c>
      <c r="D83" s="28" t="s">
        <v>7</v>
      </c>
      <c r="E83" s="28" t="s">
        <v>9</v>
      </c>
      <c r="F83" s="28" t="s">
        <v>7</v>
      </c>
      <c r="G83" s="28" t="s">
        <v>10</v>
      </c>
      <c r="H83" s="28" t="s">
        <v>7</v>
      </c>
      <c r="I83" s="28" t="s">
        <v>11</v>
      </c>
      <c r="J83" s="28" t="s">
        <v>8</v>
      </c>
      <c r="K83" s="28" t="s">
        <v>7</v>
      </c>
      <c r="L83" s="28" t="s">
        <v>12</v>
      </c>
      <c r="M83" s="28" t="s">
        <v>70</v>
      </c>
      <c r="N83" s="28" t="s">
        <v>7</v>
      </c>
      <c r="O83" s="28" t="s">
        <v>12</v>
      </c>
      <c r="P83" s="28" t="s">
        <v>7</v>
      </c>
      <c r="Q83" s="28" t="s">
        <v>37</v>
      </c>
      <c r="R83" s="107" t="s">
        <v>119</v>
      </c>
      <c r="S83" s="46" t="s">
        <v>25</v>
      </c>
      <c r="T83" s="77">
        <v>0</v>
      </c>
      <c r="U83" s="77">
        <v>0</v>
      </c>
      <c r="V83" s="69">
        <v>0</v>
      </c>
      <c r="W83" s="80">
        <v>14953.4</v>
      </c>
      <c r="X83" s="80">
        <v>0</v>
      </c>
      <c r="Y83" s="80">
        <v>0</v>
      </c>
      <c r="Z83" s="80"/>
    </row>
    <row r="84" spans="1:26" s="1" customFormat="1" ht="27" customHeight="1">
      <c r="A84" s="28"/>
      <c r="B84" s="29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31" t="s">
        <v>79</v>
      </c>
      <c r="S84" s="20" t="s">
        <v>16</v>
      </c>
      <c r="T84" s="77">
        <v>0</v>
      </c>
      <c r="U84" s="77">
        <v>0</v>
      </c>
      <c r="V84" s="69">
        <v>0</v>
      </c>
      <c r="W84" s="80">
        <v>333.3</v>
      </c>
      <c r="X84" s="80">
        <v>0</v>
      </c>
      <c r="Y84" s="80">
        <v>0</v>
      </c>
      <c r="Z84" s="80">
        <v>333.3</v>
      </c>
    </row>
    <row r="85" spans="1:26" s="1" customFormat="1" ht="45" customHeight="1">
      <c r="A85" s="28" t="s">
        <v>6</v>
      </c>
      <c r="B85" s="29" t="s">
        <v>7</v>
      </c>
      <c r="C85" s="28" t="s">
        <v>8</v>
      </c>
      <c r="D85" s="28" t="s">
        <v>7</v>
      </c>
      <c r="E85" s="28" t="s">
        <v>9</v>
      </c>
      <c r="F85" s="28" t="s">
        <v>7</v>
      </c>
      <c r="G85" s="28" t="s">
        <v>10</v>
      </c>
      <c r="H85" s="28" t="s">
        <v>7</v>
      </c>
      <c r="I85" s="28" t="s">
        <v>11</v>
      </c>
      <c r="J85" s="28" t="s">
        <v>8</v>
      </c>
      <c r="K85" s="28" t="s">
        <v>7</v>
      </c>
      <c r="L85" s="28" t="s">
        <v>12</v>
      </c>
      <c r="M85" s="28" t="s">
        <v>8</v>
      </c>
      <c r="N85" s="28" t="s">
        <v>7</v>
      </c>
      <c r="O85" s="28" t="s">
        <v>12</v>
      </c>
      <c r="P85" s="28" t="s">
        <v>7</v>
      </c>
      <c r="Q85" s="28" t="s">
        <v>98</v>
      </c>
      <c r="R85" s="107" t="s">
        <v>120</v>
      </c>
      <c r="S85" s="46" t="s">
        <v>25</v>
      </c>
      <c r="T85" s="77">
        <v>0</v>
      </c>
      <c r="U85" s="77">
        <v>0</v>
      </c>
      <c r="V85" s="69">
        <v>0</v>
      </c>
      <c r="W85" s="80">
        <v>93881.7</v>
      </c>
      <c r="X85" s="80">
        <v>0</v>
      </c>
      <c r="Y85" s="80">
        <v>0</v>
      </c>
      <c r="Z85" s="80"/>
    </row>
    <row r="86" spans="1:26" s="1" customFormat="1" ht="3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31" t="s">
        <v>79</v>
      </c>
      <c r="S86" s="46" t="s">
        <v>16</v>
      </c>
      <c r="T86" s="77">
        <v>0</v>
      </c>
      <c r="U86" s="77">
        <v>0</v>
      </c>
      <c r="V86" s="69">
        <v>0</v>
      </c>
      <c r="W86" s="80">
        <v>1081.3</v>
      </c>
      <c r="X86" s="80">
        <v>0</v>
      </c>
      <c r="Y86" s="80">
        <v>0</v>
      </c>
      <c r="Z86" s="80">
        <v>1081.3</v>
      </c>
    </row>
    <row r="87" spans="1:26" s="1" customFormat="1" ht="82.5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109" t="s">
        <v>19</v>
      </c>
      <c r="S87" s="20" t="s">
        <v>25</v>
      </c>
      <c r="T87" s="25">
        <v>932.7</v>
      </c>
      <c r="U87" s="25">
        <v>735</v>
      </c>
      <c r="V87" s="25">
        <v>1721.4</v>
      </c>
      <c r="W87" s="25">
        <v>1309.7</v>
      </c>
      <c r="X87" s="59">
        <v>1178</v>
      </c>
      <c r="Y87" s="58">
        <v>1195</v>
      </c>
      <c r="Z87" s="79"/>
    </row>
    <row r="88" spans="1:26" s="1" customFormat="1" ht="46.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108" t="s">
        <v>55</v>
      </c>
      <c r="S88" s="20" t="s">
        <v>5</v>
      </c>
      <c r="T88" s="61">
        <v>932.7</v>
      </c>
      <c r="U88" s="78">
        <v>735</v>
      </c>
      <c r="V88" s="74">
        <v>1721.4</v>
      </c>
      <c r="W88" s="74">
        <v>1309.7</v>
      </c>
      <c r="X88" s="74">
        <v>1178</v>
      </c>
      <c r="Y88" s="74">
        <v>1195</v>
      </c>
      <c r="Z88" s="49"/>
    </row>
    <row r="89" spans="1:26" s="1" customFormat="1" ht="64.5" customHeight="1">
      <c r="A89" s="28"/>
      <c r="B89" s="29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32" t="s">
        <v>56</v>
      </c>
      <c r="S89" s="20" t="s">
        <v>17</v>
      </c>
      <c r="T89" s="25">
        <v>2</v>
      </c>
      <c r="U89" s="25">
        <v>2</v>
      </c>
      <c r="V89" s="25">
        <v>2</v>
      </c>
      <c r="W89" s="25">
        <v>2</v>
      </c>
      <c r="X89" s="25">
        <v>2</v>
      </c>
      <c r="Y89" s="25">
        <v>2</v>
      </c>
      <c r="Z89" s="11">
        <f>SUM(T89:Y89)</f>
        <v>12</v>
      </c>
    </row>
    <row r="90" spans="1:26" s="1" customFormat="1" ht="36.75" customHeight="1">
      <c r="A90" s="28" t="s">
        <v>6</v>
      </c>
      <c r="B90" s="29" t="s">
        <v>7</v>
      </c>
      <c r="C90" s="28" t="s">
        <v>8</v>
      </c>
      <c r="D90" s="28" t="s">
        <v>7</v>
      </c>
      <c r="E90" s="28" t="s">
        <v>9</v>
      </c>
      <c r="F90" s="28" t="s">
        <v>7</v>
      </c>
      <c r="G90" s="28" t="s">
        <v>10</v>
      </c>
      <c r="H90" s="28" t="s">
        <v>7</v>
      </c>
      <c r="I90" s="28" t="s">
        <v>11</v>
      </c>
      <c r="J90" s="28" t="s">
        <v>12</v>
      </c>
      <c r="K90" s="28" t="s">
        <v>7</v>
      </c>
      <c r="L90" s="28" t="s">
        <v>8</v>
      </c>
      <c r="M90" s="28" t="s">
        <v>12</v>
      </c>
      <c r="N90" s="28" t="s">
        <v>7</v>
      </c>
      <c r="O90" s="28" t="s">
        <v>8</v>
      </c>
      <c r="P90" s="28" t="s">
        <v>7</v>
      </c>
      <c r="Q90" s="28" t="s">
        <v>36</v>
      </c>
      <c r="R90" s="45" t="s">
        <v>121</v>
      </c>
      <c r="S90" s="84" t="s">
        <v>25</v>
      </c>
      <c r="T90" s="66">
        <v>796.7</v>
      </c>
      <c r="U90" s="66">
        <v>593.70000000000005</v>
      </c>
      <c r="V90" s="66">
        <v>800</v>
      </c>
      <c r="W90" s="66">
        <v>1000</v>
      </c>
      <c r="X90" s="66">
        <v>1178</v>
      </c>
      <c r="Y90" s="66">
        <v>1195</v>
      </c>
      <c r="Z90" s="79">
        <f>T90+U90+V90+X90+Y90</f>
        <v>4563.3999999999996</v>
      </c>
    </row>
    <row r="91" spans="1:26" s="1" customFormat="1" ht="36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30" t="s">
        <v>60</v>
      </c>
      <c r="S91" s="85" t="s">
        <v>17</v>
      </c>
      <c r="T91" s="66">
        <v>125</v>
      </c>
      <c r="U91" s="66">
        <v>100</v>
      </c>
      <c r="V91" s="66">
        <v>100</v>
      </c>
      <c r="W91" s="66">
        <v>71</v>
      </c>
      <c r="X91" s="66">
        <v>100</v>
      </c>
      <c r="Y91" s="66">
        <v>100</v>
      </c>
      <c r="Z91" s="79">
        <f>T91+U91+V91+W91+X91+Y91</f>
        <v>596</v>
      </c>
    </row>
    <row r="92" spans="1:26" s="1" customFormat="1" ht="34.5" customHeight="1">
      <c r="A92" s="28"/>
      <c r="B92" s="29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30" t="s">
        <v>59</v>
      </c>
      <c r="S92" s="85" t="s">
        <v>38</v>
      </c>
      <c r="T92" s="66">
        <v>1934.8</v>
      </c>
      <c r="U92" s="66">
        <v>1766.7</v>
      </c>
      <c r="V92" s="88">
        <v>19000</v>
      </c>
      <c r="W92" s="58">
        <v>70588</v>
      </c>
      <c r="X92" s="58">
        <v>29376.3</v>
      </c>
      <c r="Y92" s="58">
        <v>29376.3</v>
      </c>
      <c r="Z92" s="79">
        <f>T92+U92+V92+W92+X92+Y92</f>
        <v>152042.1</v>
      </c>
    </row>
    <row r="93" spans="1:26" s="1" customFormat="1" ht="29.2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30" t="s">
        <v>97</v>
      </c>
      <c r="S93" s="37" t="s">
        <v>99</v>
      </c>
      <c r="T93" s="66">
        <v>0</v>
      </c>
      <c r="U93" s="66">
        <v>0</v>
      </c>
      <c r="V93" s="88">
        <v>0</v>
      </c>
      <c r="W93" s="58">
        <v>398.8</v>
      </c>
      <c r="X93" s="58">
        <v>398.8</v>
      </c>
      <c r="Y93" s="58">
        <v>398.8</v>
      </c>
      <c r="Z93" s="79">
        <f>T93+U93+V93+W93+X93+Y93</f>
        <v>1196.4000000000001</v>
      </c>
    </row>
    <row r="94" spans="1:26" s="1" customFormat="1" ht="45" customHeight="1">
      <c r="A94" s="28" t="s">
        <v>6</v>
      </c>
      <c r="B94" s="29" t="s">
        <v>7</v>
      </c>
      <c r="C94" s="28" t="s">
        <v>8</v>
      </c>
      <c r="D94" s="28" t="s">
        <v>7</v>
      </c>
      <c r="E94" s="28" t="s">
        <v>9</v>
      </c>
      <c r="F94" s="28" t="s">
        <v>7</v>
      </c>
      <c r="G94" s="28" t="s">
        <v>10</v>
      </c>
      <c r="H94" s="28" t="s">
        <v>7</v>
      </c>
      <c r="I94" s="28" t="s">
        <v>11</v>
      </c>
      <c r="J94" s="28" t="s">
        <v>12</v>
      </c>
      <c r="K94" s="28" t="s">
        <v>7</v>
      </c>
      <c r="L94" s="28" t="s">
        <v>8</v>
      </c>
      <c r="M94" s="28" t="s">
        <v>12</v>
      </c>
      <c r="N94" s="28" t="s">
        <v>7</v>
      </c>
      <c r="O94" s="28" t="s">
        <v>8</v>
      </c>
      <c r="P94" s="28" t="s">
        <v>8</v>
      </c>
      <c r="Q94" s="28" t="s">
        <v>36</v>
      </c>
      <c r="R94" s="45" t="s">
        <v>122</v>
      </c>
      <c r="S94" s="85" t="s">
        <v>25</v>
      </c>
      <c r="T94" s="25">
        <v>136</v>
      </c>
      <c r="U94" s="25">
        <v>141.30000000000001</v>
      </c>
      <c r="V94" s="25">
        <v>921.4</v>
      </c>
      <c r="W94" s="25">
        <v>309.7</v>
      </c>
      <c r="X94" s="59">
        <v>0</v>
      </c>
      <c r="Y94" s="58">
        <v>0</v>
      </c>
      <c r="Z94" s="11"/>
    </row>
    <row r="95" spans="1:26" s="1" customFormat="1" ht="31.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30" t="s">
        <v>112</v>
      </c>
      <c r="S95" s="85" t="s">
        <v>38</v>
      </c>
      <c r="T95" s="66">
        <v>80</v>
      </c>
      <c r="U95" s="66">
        <v>100</v>
      </c>
      <c r="V95" s="66">
        <v>550</v>
      </c>
      <c r="W95" s="66">
        <v>0</v>
      </c>
      <c r="X95" s="59">
        <v>0</v>
      </c>
      <c r="Y95" s="58">
        <v>0</v>
      </c>
      <c r="Z95" s="58">
        <f>T95+U95+V95+W95+X95+Y95</f>
        <v>730</v>
      </c>
    </row>
    <row r="96" spans="1:26" s="1" customFormat="1" ht="29.25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30" t="s">
        <v>57</v>
      </c>
      <c r="S96" s="20" t="s">
        <v>17</v>
      </c>
      <c r="T96" s="66">
        <v>0</v>
      </c>
      <c r="U96" s="66">
        <v>0</v>
      </c>
      <c r="V96" s="66">
        <v>8</v>
      </c>
      <c r="W96" s="58">
        <v>18</v>
      </c>
      <c r="X96" s="58">
        <v>0</v>
      </c>
      <c r="Y96" s="58">
        <v>0</v>
      </c>
      <c r="Z96" s="79">
        <f>T96+U96+V96+W96+X96+Y96</f>
        <v>26</v>
      </c>
    </row>
    <row r="97" spans="1:26" s="1" customFormat="1" ht="26.25" customHeight="1">
      <c r="A97" s="28"/>
      <c r="B97" s="29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30" t="s">
        <v>113</v>
      </c>
      <c r="S97" s="20" t="s">
        <v>17</v>
      </c>
      <c r="T97" s="66">
        <v>0</v>
      </c>
      <c r="U97" s="66">
        <v>0</v>
      </c>
      <c r="V97" s="66">
        <v>0</v>
      </c>
      <c r="W97" s="58">
        <v>0</v>
      </c>
      <c r="X97" s="58">
        <v>0</v>
      </c>
      <c r="Y97" s="58">
        <v>0</v>
      </c>
      <c r="Z97" s="79">
        <v>0</v>
      </c>
    </row>
    <row r="98" spans="1:26" ht="43.5" customHeight="1">
      <c r="A98" s="28"/>
      <c r="B98" s="29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108" t="s">
        <v>82</v>
      </c>
      <c r="S98" s="20" t="s">
        <v>68</v>
      </c>
      <c r="T98" s="20">
        <v>1</v>
      </c>
      <c r="U98" s="20">
        <v>1</v>
      </c>
      <c r="V98" s="20">
        <v>1</v>
      </c>
      <c r="W98" s="20">
        <v>1</v>
      </c>
      <c r="X98" s="10">
        <v>1</v>
      </c>
      <c r="Y98" s="26">
        <v>1</v>
      </c>
      <c r="Z98" s="26"/>
    </row>
    <row r="99" spans="1:26" ht="33.75" customHeight="1">
      <c r="A99" s="28"/>
      <c r="B99" s="29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32" t="s">
        <v>58</v>
      </c>
      <c r="S99" s="20" t="s">
        <v>17</v>
      </c>
      <c r="T99" s="20">
        <v>1</v>
      </c>
      <c r="U99" s="20">
        <v>1</v>
      </c>
      <c r="V99" s="20">
        <v>1</v>
      </c>
      <c r="W99" s="20">
        <v>1</v>
      </c>
      <c r="X99" s="10">
        <v>1</v>
      </c>
      <c r="Y99" s="26">
        <v>1</v>
      </c>
      <c r="Z99" s="26">
        <v>6</v>
      </c>
    </row>
    <row r="100" spans="1:26" ht="33.75" customHeight="1">
      <c r="A100" s="28"/>
      <c r="B100" s="29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44" t="s">
        <v>29</v>
      </c>
      <c r="S100" s="20" t="s">
        <v>68</v>
      </c>
      <c r="T100" s="20">
        <v>1</v>
      </c>
      <c r="U100" s="20">
        <v>1</v>
      </c>
      <c r="V100" s="20">
        <v>1</v>
      </c>
      <c r="W100" s="20">
        <v>1</v>
      </c>
      <c r="X100" s="10">
        <v>1</v>
      </c>
      <c r="Y100" s="26">
        <v>1</v>
      </c>
      <c r="Z100" s="26"/>
    </row>
    <row r="101" spans="1:26" ht="25.5" customHeight="1">
      <c r="A101" s="28"/>
      <c r="B101" s="29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30" t="s">
        <v>123</v>
      </c>
      <c r="S101" s="20" t="s">
        <v>17</v>
      </c>
      <c r="T101" s="20">
        <v>1</v>
      </c>
      <c r="U101" s="20">
        <v>1</v>
      </c>
      <c r="V101" s="20">
        <v>1</v>
      </c>
      <c r="W101" s="20">
        <v>1</v>
      </c>
      <c r="X101" s="13">
        <v>1</v>
      </c>
      <c r="Y101" s="26">
        <v>1</v>
      </c>
      <c r="Z101" s="26">
        <v>6</v>
      </c>
    </row>
    <row r="102" spans="1:26" ht="47.25" customHeight="1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45" t="s">
        <v>28</v>
      </c>
      <c r="S102" s="20" t="s">
        <v>68</v>
      </c>
      <c r="T102" s="20">
        <v>1</v>
      </c>
      <c r="U102" s="20">
        <v>1</v>
      </c>
      <c r="V102" s="20">
        <v>1</v>
      </c>
      <c r="W102" s="20">
        <v>1</v>
      </c>
      <c r="X102" s="10">
        <v>1</v>
      </c>
      <c r="Y102" s="26">
        <v>1</v>
      </c>
      <c r="Z102" s="34"/>
    </row>
    <row r="103" spans="1:26" ht="20.25" customHeight="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0" t="s">
        <v>124</v>
      </c>
      <c r="S103" s="20" t="s">
        <v>17</v>
      </c>
      <c r="T103" s="20">
        <v>3</v>
      </c>
      <c r="U103" s="20">
        <v>3</v>
      </c>
      <c r="V103" s="20">
        <v>3</v>
      </c>
      <c r="W103" s="20">
        <v>3</v>
      </c>
      <c r="X103" s="13">
        <v>3</v>
      </c>
      <c r="Y103" s="26">
        <v>3</v>
      </c>
      <c r="Z103" s="26">
        <v>18</v>
      </c>
    </row>
  </sheetData>
  <mergeCells count="33">
    <mergeCell ref="A23:V23"/>
    <mergeCell ref="A24:Z24"/>
    <mergeCell ref="T25:Y25"/>
    <mergeCell ref="A16:Z16"/>
    <mergeCell ref="A15:Z15"/>
    <mergeCell ref="A26:C26"/>
    <mergeCell ref="D26:E26"/>
    <mergeCell ref="F26:G26"/>
    <mergeCell ref="H26:Q26"/>
    <mergeCell ref="A2:Z4"/>
    <mergeCell ref="U7:Z7"/>
    <mergeCell ref="U8:Z8"/>
    <mergeCell ref="U5:Z5"/>
    <mergeCell ref="U6:Z6"/>
    <mergeCell ref="A13:Z13"/>
    <mergeCell ref="H27:I27"/>
    <mergeCell ref="K27:L27"/>
    <mergeCell ref="M27:Q27"/>
    <mergeCell ref="R25:R27"/>
    <mergeCell ref="A11:Z11"/>
    <mergeCell ref="A12:Z12"/>
    <mergeCell ref="A20:U20"/>
    <mergeCell ref="A21:U21"/>
    <mergeCell ref="A25:Q25"/>
    <mergeCell ref="A22:U22"/>
    <mergeCell ref="S25:S27"/>
    <mergeCell ref="Y26:Y27"/>
    <mergeCell ref="Z26:Z27"/>
    <mergeCell ref="T26:T27"/>
    <mergeCell ref="U26:U27"/>
    <mergeCell ref="V26:V27"/>
    <mergeCell ref="W26:W27"/>
    <mergeCell ref="X26:X27"/>
  </mergeCells>
  <phoneticPr fontId="8" type="noConversion"/>
  <pageMargins left="0.15748031496062992" right="0.19685039370078741" top="0.78740157480314965" bottom="0.23622047244094491" header="0.15748031496062992" footer="0.15748031496062992"/>
  <pageSetup paperSize="9" scale="90" orientation="landscape" horizontalDpi="180" verticalDpi="180" r:id="rId1"/>
  <rowBreaks count="1" manualBreakCount="1">
    <brk id="9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2018-02-27T14:50:48Z</cp:lastPrinted>
  <dcterms:created xsi:type="dcterms:W3CDTF">2006-09-28T05:33:49Z</dcterms:created>
  <dcterms:modified xsi:type="dcterms:W3CDTF">2018-02-27T14:51:25Z</dcterms:modified>
</cp:coreProperties>
</file>